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-2022 - CEI VER LUIS AGOSTINHO\"/>
    </mc:Choice>
  </mc:AlternateContent>
  <xr:revisionPtr revIDLastSave="0" documentId="14_{B6AD2D1A-1066-4B08-8E2B-B1C85403641B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Orçamento Sintético" sheetId="1" r:id="rId1"/>
    <sheet name="CRONOGRAMA" sheetId="2" r:id="rId2"/>
    <sheet name="DEMONS BDI" sheetId="3" r:id="rId3"/>
    <sheet name="COMP BDI" sheetId="4" r:id="rId4"/>
  </sheets>
  <definedNames>
    <definedName name="_xlnm.Print_Area" localSheetId="1">CRONOGRAMA!$A$1:$H$24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4" i="1" l="1"/>
  <c r="I34" i="1" s="1"/>
  <c r="H33" i="1"/>
  <c r="I33" i="1" s="1"/>
  <c r="H20" i="1" l="1"/>
  <c r="I20" i="1" s="1"/>
  <c r="G9" i="2" l="1"/>
  <c r="G10" i="2"/>
  <c r="G11" i="2"/>
  <c r="G12" i="2"/>
  <c r="G13" i="2"/>
  <c r="G14" i="2"/>
  <c r="G8" i="2"/>
  <c r="B14" i="2"/>
  <c r="B13" i="2"/>
  <c r="B11" i="2"/>
  <c r="B12" i="2"/>
  <c r="B10" i="2"/>
  <c r="B9" i="2"/>
  <c r="B8" i="2"/>
  <c r="B17" i="4"/>
  <c r="C24" i="3" s="1"/>
  <c r="C23" i="3"/>
  <c r="C18" i="3"/>
  <c r="C17" i="3"/>
  <c r="C16" i="3"/>
  <c r="C20" i="3" s="1"/>
  <c r="C13" i="3"/>
  <c r="C12" i="3"/>
  <c r="C14" i="3" s="1"/>
  <c r="C10" i="3"/>
  <c r="C8" i="3"/>
  <c r="E19" i="2"/>
  <c r="H38" i="1" l="1"/>
  <c r="I38" i="1" s="1"/>
  <c r="H37" i="1"/>
  <c r="I37" i="1" s="1"/>
  <c r="H36" i="1"/>
  <c r="I36" i="1" s="1"/>
  <c r="H31" i="1"/>
  <c r="I31" i="1" s="1"/>
  <c r="H30" i="1"/>
  <c r="I30" i="1" s="1"/>
  <c r="H29" i="1"/>
  <c r="I29" i="1" s="1"/>
  <c r="I27" i="1" s="1"/>
  <c r="H26" i="1"/>
  <c r="I26" i="1" s="1"/>
  <c r="H25" i="1"/>
  <c r="I25" i="1" s="1"/>
  <c r="H24" i="1"/>
  <c r="I24" i="1" s="1"/>
  <c r="H23" i="1"/>
  <c r="I23" i="1" s="1"/>
  <c r="H21" i="1"/>
  <c r="I21" i="1" s="1"/>
  <c r="H19" i="1"/>
  <c r="I19" i="1" s="1"/>
  <c r="H17" i="1"/>
  <c r="I17" i="1" s="1"/>
  <c r="H16" i="1"/>
  <c r="I16" i="1" s="1"/>
  <c r="H14" i="1"/>
  <c r="I14" i="1" s="1"/>
  <c r="H13" i="1"/>
  <c r="I13" i="1" s="1"/>
  <c r="H12" i="1"/>
  <c r="I12" i="1" s="1"/>
  <c r="H10" i="1"/>
  <c r="I10" i="1" s="1"/>
  <c r="H9" i="1"/>
  <c r="I9" i="1" s="1"/>
  <c r="H8" i="1"/>
  <c r="I8" i="1" s="1"/>
  <c r="I22" i="1" l="1"/>
  <c r="C12" i="2" s="1"/>
  <c r="E12" i="2" s="1"/>
  <c r="H12" i="2" s="1"/>
  <c r="I35" i="1"/>
  <c r="C14" i="2" s="1"/>
  <c r="E14" i="2" s="1"/>
  <c r="H14" i="2" s="1"/>
  <c r="I15" i="1"/>
  <c r="C10" i="2" s="1"/>
  <c r="E10" i="2" s="1"/>
  <c r="H10" i="2" s="1"/>
  <c r="I7" i="1"/>
  <c r="C8" i="2" s="1"/>
  <c r="E8" i="2" s="1"/>
  <c r="I18" i="1"/>
  <c r="C11" i="2" s="1"/>
  <c r="E11" i="2" s="1"/>
  <c r="H11" i="2" s="1"/>
  <c r="C13" i="2"/>
  <c r="E13" i="2" s="1"/>
  <c r="H13" i="2" s="1"/>
  <c r="I11" i="1"/>
  <c r="C9" i="2" s="1"/>
  <c r="E9" i="2" s="1"/>
  <c r="H9" i="2" s="1"/>
  <c r="C18" i="2" l="1"/>
  <c r="D8" i="2" s="1"/>
  <c r="H8" i="2"/>
  <c r="E20" i="2"/>
  <c r="H42" i="1"/>
  <c r="J33" i="1" l="1"/>
  <c r="J34" i="1"/>
  <c r="D9" i="2"/>
  <c r="D13" i="2"/>
  <c r="H40" i="1"/>
  <c r="H41" i="1" s="1"/>
  <c r="J20" i="1"/>
  <c r="D12" i="2"/>
  <c r="D14" i="2"/>
  <c r="D10" i="2"/>
  <c r="D11" i="2"/>
  <c r="F20" i="2"/>
  <c r="H20" i="2"/>
  <c r="E21" i="2"/>
  <c r="J26" i="1"/>
  <c r="J19" i="1"/>
  <c r="J13" i="1"/>
  <c r="J7" i="1"/>
  <c r="J36" i="1"/>
  <c r="J25" i="1"/>
  <c r="J18" i="1"/>
  <c r="J12" i="1"/>
  <c r="J31" i="1"/>
  <c r="J17" i="1"/>
  <c r="J11" i="1"/>
  <c r="J30" i="1"/>
  <c r="J23" i="1"/>
  <c r="J16" i="1"/>
  <c r="J10" i="1"/>
  <c r="J27" i="1"/>
  <c r="J21" i="1"/>
  <c r="J14" i="1"/>
  <c r="J29" i="1"/>
  <c r="J22" i="1"/>
  <c r="J15" i="1"/>
  <c r="J9" i="1"/>
  <c r="J38" i="1"/>
  <c r="J8" i="1"/>
  <c r="J24" i="1"/>
  <c r="J37" i="1"/>
  <c r="J35" i="1"/>
  <c r="D18" i="2" l="1"/>
  <c r="G20" i="2"/>
  <c r="F21" i="2"/>
</calcChain>
</file>

<file path=xl/sharedStrings.xml><?xml version="1.0" encoding="utf-8"?>
<sst xmlns="http://schemas.openxmlformats.org/spreadsheetml/2006/main" count="305" uniqueCount="186">
  <si>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</si>
  <si>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</si>
  <si>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</si>
  <si>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</si>
  <si>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</si>
  <si>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</si>
  <si>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</si>
  <si>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</si>
  <si>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</si>
  <si>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</si>
  <si>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</si>
  <si>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DIVERSOS</t>
  </si>
  <si>
    <t xml:space="preserve"> 1.1 </t>
  </si>
  <si>
    <t xml:space="preserve"> 97622 </t>
  </si>
  <si>
    <t>SINAPI</t>
  </si>
  <si>
    <t>DEMOLIÇÃO DE ALVENARIA DE BLOCO FURADO, DE FORMA MANUAL, SEM REAPROVEITAMENTO. AF_12/2017</t>
  </si>
  <si>
    <t>m³</t>
  </si>
  <si>
    <t xml:space="preserve"> 1.2 </t>
  </si>
  <si>
    <t xml:space="preserve"> 97645 </t>
  </si>
  <si>
    <t>REMOÇÃO DE JANELAS, DE FORMA MANUAL, SEM REAPROVEITAMENTO. AF_12/2017</t>
  </si>
  <si>
    <t>m²</t>
  </si>
  <si>
    <t xml:space="preserve"> 1.3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</si>
  <si>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</si>
  <si>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</si>
  <si>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 </t>
  </si>
  <si>
    <t>PAREDES | MURETA</t>
  </si>
  <si>
    <t xml:space="preserve"> 2.1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</si>
  <si>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</si>
  <si>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</si>
  <si>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2.2 </t>
  </si>
  <si>
    <t xml:space="preserve"> 93189 </t>
  </si>
  <si>
    <t>VERGA MOLDADA IN LOCO EM CONCRETO PARA PORTAS COM MAIS DE 1,5 M DE VÃO. AF_03/2016</t>
  </si>
  <si>
    <t>M</t>
  </si>
  <si>
    <t xml:space="preserve"> 2.3 </t>
  </si>
  <si>
    <t xml:space="preserve"> 95957 </t>
  </si>
  <si>
    <t>(COMPOSIÇÃO REPRESENTATIVA) EXECUÇÃO DE ESTRUTURAS DE CONCRETO ARMADO, PARA EDIFICAÇÃO INSTITUCIONAL TÉRREA, FCK = 25 MPA. (CINTA E PILAR DAS MURETAS)</t>
  </si>
  <si>
    <t xml:space="preserve"> 3 </t>
  </si>
  <si>
    <t>REVESTIMENTOS</t>
  </si>
  <si>
    <t xml:space="preserve"> 3.1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</si>
  <si>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</si>
  <si>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</si>
  <si>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3.2 </t>
  </si>
  <si>
    <t xml:space="preserve"> 87777 </t>
  </si>
  <si>
    <t>EMBOÇO OU MASSA ÚNICA EM ARGAMASSA TRAÇO 1:2:8, PREPARO MANUAL, APLICADA MANUALMENTE EM PANOS DE FACHADA COM PRESENÇA DE VÃOS, ESPESSURA DE 25 MM. AF_06/2014</t>
  </si>
  <si>
    <t xml:space="preserve"> 4 </t>
  </si>
  <si>
    <t xml:space="preserve"> 4.1 </t>
  </si>
  <si>
    <t xml:space="preserve"> 94995 </t>
  </si>
  <si>
    <t>EXECUÇÃO DE PASSEIO (CALÇADA) OU PISO DE CONCRETO COM CONCRETO MOLDADO IN LOCO, USINADO, ACABAMENTO CONVENCIONAL, ESPESSURA 8 CM, ARMADO. AF_07/2016</t>
  </si>
  <si>
    <t xml:space="preserve"> 4.2 </t>
  </si>
  <si>
    <t xml:space="preserve"> SME-ARQ-031 </t>
  </si>
  <si>
    <t>Próprio</t>
  </si>
  <si>
    <t>PISO MODULAR AUTODRENANTE EM POLIETILENO</t>
  </si>
  <si>
    <t>M²</t>
  </si>
  <si>
    <t xml:space="preserve"> 5 </t>
  </si>
  <si>
    <t>ESQUADRIAS</t>
  </si>
  <si>
    <t xml:space="preserve"> 5.1 </t>
  </si>
  <si>
    <t xml:space="preserve"> 100702 </t>
  </si>
  <si>
    <t>PORTA DE CORRER DE ALUMÍNIO, COM DUAS FOLHAS PARA VIDRO, INCLUSO VIDRO LISO INCOLOR, FECHADURA E PUXADOR, SEM ALIZAR. AF_12/2019</t>
  </si>
  <si>
    <t xml:space="preserve"> 5.2 </t>
  </si>
  <si>
    <t xml:space="preserve"> 150158 </t>
  </si>
  <si>
    <t>SBC</t>
  </si>
  <si>
    <t>PELICULA ADESIVA APLICADA EM VIDROS-TIPO INSULFILM</t>
  </si>
  <si>
    <t xml:space="preserve"> 5.3 </t>
  </si>
  <si>
    <t xml:space="preserve"> 98689 </t>
  </si>
  <si>
    <t>SOLEIRA EM GRANITO, LARGURA 15 CM, ESPESSURA 2,0 CM. AF_09/2020</t>
  </si>
  <si>
    <t xml:space="preserve"> 5.4 </t>
  </si>
  <si>
    <t xml:space="preserve"> 100701 </t>
  </si>
  <si>
    <t>PORTA DE FERRO, DE ABRIR, TIPO GRADE, COM GUARNIÇÕES.</t>
  </si>
  <si>
    <t xml:space="preserve"> 6 </t>
  </si>
  <si>
    <t>DRENAGEM</t>
  </si>
  <si>
    <t xml:space="preserve"> 102990 </t>
  </si>
  <si>
    <t>CANALETA MEIA CANA PRÉ-MOLDADA DE CONCRETO (D = 30 CM) - FORNECIMENTO E INSTALAÇÃO. AF_08/2021</t>
  </si>
  <si>
    <t xml:space="preserve"> 103001 </t>
  </si>
  <si>
    <t>GRELHA DE FERRO FUNDIDO SIMPLES COM REQUADRO, 150 X 1000 MM, ASSENTADA COM ARGAMASSA 1 : 3 CIMENTO: AREIA - FORNECIMENTO E INSTALAÇÃO. AF_08/2021</t>
  </si>
  <si>
    <t>UN</t>
  </si>
  <si>
    <t xml:space="preserve"> 89580 </t>
  </si>
  <si>
    <t>TUBO PVC, SÉRIE R, ÁGUA PLUVIAL, DN 150 MM, FORNECIDO E INSTALADO EM CONDUTORES DE ÁGUAS PLUVIAIS. AF_12/2014</t>
  </si>
  <si>
    <t xml:space="preserve"> 7 </t>
  </si>
  <si>
    <t xml:space="preserve"> 7.1 </t>
  </si>
  <si>
    <t xml:space="preserve"> 88415 </t>
  </si>
  <si>
    <t>APLICAÇÃO MANUAL DE FUNDO SELADOR ACRÍLICO EM PAREDES EXTERNAS DE CASAS. AF_06/2014</t>
  </si>
  <si>
    <t xml:space="preserve"> 7.2 </t>
  </si>
  <si>
    <t xml:space="preserve"> 88497 </t>
  </si>
  <si>
    <t>APLICAÇÃO E LIXAMENTO DE MASSA LÁTEX EM PAREDES, DUAS DEMÃOS. AF_06/2014</t>
  </si>
  <si>
    <t xml:space="preserve"> 7.3 </t>
  </si>
  <si>
    <t xml:space="preserve"> 88489 </t>
  </si>
  <si>
    <t>APLICAÇÃO MANUAL DE PINTURA COM TINTA LÁTEX ACRÍLICA EM PAREDES, DUAS DEMÃOS. AF_06/2014</t>
  </si>
  <si>
    <t>Total sem BDI</t>
  </si>
  <si>
    <t>Total do BDI</t>
  </si>
  <si>
    <t>Total Geral</t>
  </si>
  <si>
    <t>Última Revisão:</t>
  </si>
  <si>
    <t>Prazo:</t>
  </si>
  <si>
    <t>Local:</t>
  </si>
  <si>
    <t>Área de Intervenção:</t>
  </si>
  <si>
    <t>Ref. Custo:</t>
  </si>
  <si>
    <t>BDI:</t>
  </si>
  <si>
    <t>SINAPI/SC 05/2022 – SBC 06/2022</t>
  </si>
  <si>
    <t>EXECUÇÃO DE SOLARIOS NO CEI VER. LUIS GONZAGA AGOSTINHO</t>
  </si>
  <si>
    <t>30 dias</t>
  </si>
  <si>
    <t>PINTURA (3 SALAS +  SOLARIO + ENTRADA)</t>
  </si>
  <si>
    <t>CRONOGRAMA FISICO-FINANCEIRO</t>
  </si>
  <si>
    <t>ITEM</t>
  </si>
  <si>
    <t>DESCRIÇÃO</t>
  </si>
  <si>
    <t>TOTAL (R$)</t>
  </si>
  <si>
    <t>PESO</t>
  </si>
  <si>
    <t>PRAZO EM DIAS</t>
  </si>
  <si>
    <t>30 - MÊS 1</t>
  </si>
  <si>
    <t>(%)</t>
  </si>
  <si>
    <t>RESUMO CRONOGRAMA FÍSICO - FINANCEIRO (REFORMA)</t>
  </si>
  <si>
    <t>TOTAL DOS SERVIÇOS</t>
  </si>
  <si>
    <t>TOTAL</t>
  </si>
  <si>
    <t>TOTAL MENSAL SIMPLES</t>
  </si>
  <si>
    <t>TOTAL MENSAL ACUMULADO</t>
  </si>
  <si>
    <t>_______________________________________________________________
Elmir Bortolanza
Arquiteto e Urbanista</t>
  </si>
  <si>
    <t>REFORMA E AMPLIAÇÃO DO CEI JOÃO SANDRI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</si>
  <si>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</si>
  <si>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</si>
  <si>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</si>
  <si>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</si>
  <si>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</si>
  <si>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</si>
  <si>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</si>
  <si>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</si>
  <si>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</si>
  <si>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</si>
  <si>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</si>
  <si>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</si>
  <si>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</si>
  <si>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</si>
  <si>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</si>
  <si>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</si>
  <si>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</si>
  <si>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</si>
  <si>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</si>
  <si>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</si>
  <si>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</si>
  <si>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</si>
  <si>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</si>
  <si>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</si>
  <si>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</si>
  <si>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</si>
  <si>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</si>
  <si>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</si>
  <si>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</si>
  <si>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</si>
  <si>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</si>
  <si>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</si>
  <si>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</si>
  <si>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</si>
  <si>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</si>
  <si>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</si>
  <si>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</si>
  <si>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</si>
  <si>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</si>
  <si>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</si>
  <si>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</si>
  <si>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</si>
  <si>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</si>
  <si>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</si>
  <si>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</si>
  <si>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</si>
  <si>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</si>
  <si>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</si>
  <si>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</si>
  <si>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</si>
  <si>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</si>
  <si>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</si>
  <si>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</si>
  <si>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PISO SOLARIO</t>
  </si>
  <si>
    <t>SOLARIOS CEI VER. LUIS AGOSTINHO</t>
  </si>
  <si>
    <t>REVESTIMENTO CERÂMICO PARA PISO COM PLACAS TIPO ESMALTADA EXTRA DE DIMENSÕES 45X45 CM APLICADA EM AMBIENTES DE ÁREA MAIOR QUE 10 M2. AF_06/2014</t>
  </si>
  <si>
    <t xml:space="preserve"> 89401 </t>
  </si>
  <si>
    <t>TUBO, PVC, SOLDÁVEL, DN 20MM, INSTALADO EM RAMAL DE DISTRIBUIÇÃO DE ÁGUA - FORNECIMENTO E INSTALAÇÃO. AF_12/2014</t>
  </si>
  <si>
    <t xml:space="preserve"> SME-HID-005 </t>
  </si>
  <si>
    <t>RECOLOCAÇÃO DE CAIXA D'AGUA</t>
  </si>
  <si>
    <t>INSTALAÇÕES HIDROSANITÁRIAS</t>
  </si>
  <si>
    <t>6.1</t>
  </si>
  <si>
    <t xml:space="preserve"> 6.1.1</t>
  </si>
  <si>
    <t>ISTALAÇÕES HIDRAULICAS</t>
  </si>
  <si>
    <t>6.2</t>
  </si>
  <si>
    <t>6.2.1</t>
  </si>
  <si>
    <t>6.2.2</t>
  </si>
  <si>
    <t xml:space="preserve"> 6.1.2</t>
  </si>
  <si>
    <t xml:space="preserve"> 6.1.3</t>
  </si>
  <si>
    <t>R. Alberto Werner, 44 - São João, Itajaí - SC, 88304-053</t>
  </si>
  <si>
    <t>_______________________________________________________________
Elmir Bortolanza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</si>
</sst>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d/m/yyyy"/>
    <numFmt numFmtId="170" formatCode="* #,##0.00\ ;* \(#,##0.00\);* \-#\ ;@\ "/>
    <numFmt numFmtId="171" formatCode="#,##0\ ;\(#,##0\)"/>
    <numFmt numFmtId="172" formatCode="&quot; R$ &quot;* #,##0.00\ ;&quot; R$ &quot;* \(#,##0.00\);&quot; R$ &quot;* \-#\ ;@\ "/>
    <numFmt numFmtId="173" formatCode="&quot; R$&quot;* #,##0.00\ ;&quot; R$&quot;* \(#,##0.00\);&quot; R$&quot;* \-#\ ;@\ 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BCAEA"/>
      </patternFill>
    </fill>
    <fill>
      <patternFill patternType="solid">
        <fgColor rgb="FF8BCAEA"/>
      </patternFill>
    </fill>
    <fill>
      <patternFill patternType="solid">
        <fgColor rgb="FF8BCAEA"/>
      </patternFill>
    </fill>
    <fill>
      <patternFill patternType="solid">
        <fgColor rgb="FF8BC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rgb="FFB8DFF2"/>
        <bgColor indexed="64"/>
      </patternFill>
    </fill>
  </fills>
  <borders count="4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21" fillId="0" borderId="0" applyBorder="0" applyProtection="0"/>
    <xf numFmtId="0" fontId="20" fillId="0" borderId="0"/>
    <xf numFmtId="43" fontId="20" fillId="0" borderId="0" applyFont="0" applyFill="0" applyBorder="0" applyAlignment="0" applyProtection="0"/>
    <xf numFmtId="0" fontId="21" fillId="0" borderId="0" applyBorder="0" applyProtection="0"/>
    <xf numFmtId="0" fontId="32" fillId="0" borderId="0"/>
  </cellStyleXfs>
  <cellXfs count="161">
    <xf numFmtId="0" fontId="0" fillId="0" borderId="0" xfId="0"/>
    <xf numFmtId="0" fontId="15" fillId="15" borderId="0" xfId="0" applyFont="1" applyFill="1" applyAlignment="1">
      <alignment horizontal="center" vertical="top" wrapText="1"/>
    </xf>
    <xf numFmtId="0" fontId="16" fillId="16" borderId="0" xfId="0" applyFont="1" applyFill="1" applyAlignment="1">
      <alignment horizontal="right" vertical="top" wrapText="1"/>
    </xf>
    <xf numFmtId="0" fontId="18" fillId="18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right" vertical="top" wrapText="1"/>
    </xf>
    <xf numFmtId="4" fontId="17" fillId="17" borderId="0" xfId="0" applyNumberFormat="1" applyFont="1" applyFill="1" applyAlignment="1">
      <alignment horizontal="right" vertical="top" wrapText="1"/>
    </xf>
    <xf numFmtId="0" fontId="22" fillId="0" borderId="14" xfId="1" applyFont="1" applyBorder="1" applyAlignment="1" applyProtection="1">
      <alignment horizontal="center" vertical="center" wrapText="1"/>
    </xf>
    <xf numFmtId="0" fontId="20" fillId="0" borderId="0" xfId="2"/>
    <xf numFmtId="0" fontId="23" fillId="21" borderId="14" xfId="1" applyFont="1" applyFill="1" applyBorder="1" applyAlignment="1" applyProtection="1">
      <alignment horizontal="center" vertical="center" wrapText="1"/>
    </xf>
    <xf numFmtId="0" fontId="24" fillId="0" borderId="14" xfId="1" applyFont="1" applyBorder="1" applyAlignment="1" applyProtection="1">
      <alignment horizontal="center" vertical="center" wrapText="1"/>
    </xf>
    <xf numFmtId="0" fontId="25" fillId="22" borderId="14" xfId="1" applyFont="1" applyFill="1" applyBorder="1" applyAlignment="1" applyProtection="1">
      <alignment horizontal="left" vertical="center" wrapText="1"/>
    </xf>
    <xf numFmtId="2" fontId="24" fillId="22" borderId="14" xfId="1" applyNumberFormat="1" applyFont="1" applyFill="1" applyBorder="1" applyAlignment="1" applyProtection="1">
      <alignment horizontal="right" vertical="center" wrapText="1"/>
    </xf>
    <xf numFmtId="169" fontId="25" fillId="22" borderId="14" xfId="1" applyNumberFormat="1" applyFont="1" applyFill="1" applyBorder="1" applyAlignment="1" applyProtection="1">
      <alignment horizontal="center" vertical="center" wrapText="1"/>
    </xf>
    <xf numFmtId="0" fontId="25" fillId="0" borderId="0" xfId="2" applyFont="1"/>
    <xf numFmtId="4" fontId="25" fillId="22" borderId="14" xfId="3" applyNumberFormat="1" applyFont="1" applyFill="1" applyBorder="1" applyAlignment="1" applyProtection="1">
      <alignment horizontal="center" vertical="center"/>
    </xf>
    <xf numFmtId="10" fontId="25" fillId="22" borderId="14" xfId="3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right" vertical="center" wrapText="1"/>
    </xf>
    <xf numFmtId="4" fontId="6" fillId="7" borderId="6" xfId="0" applyNumberFormat="1" applyFont="1" applyFill="1" applyBorder="1" applyAlignment="1">
      <alignment horizontal="right" vertical="center" wrapText="1"/>
    </xf>
    <xf numFmtId="166" fontId="7" fillId="8" borderId="7" xfId="0" applyNumberFormat="1" applyFont="1" applyFill="1" applyBorder="1" applyAlignment="1">
      <alignment horizontal="right" vertical="center" wrapText="1"/>
    </xf>
    <xf numFmtId="0" fontId="8" fillId="9" borderId="8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center" vertical="center" wrapText="1"/>
    </xf>
    <xf numFmtId="4" fontId="11" fillId="12" borderId="11" xfId="0" applyNumberFormat="1" applyFont="1" applyFill="1" applyBorder="1" applyAlignment="1">
      <alignment horizontal="right" vertical="center" wrapText="1"/>
    </xf>
    <xf numFmtId="166" fontId="12" fillId="13" borderId="12" xfId="0" applyNumberFormat="1" applyFont="1" applyFill="1" applyBorder="1" applyAlignment="1">
      <alignment horizontal="right" vertical="center" wrapText="1"/>
    </xf>
    <xf numFmtId="0" fontId="16" fillId="16" borderId="0" xfId="0" applyFont="1" applyFill="1" applyAlignment="1">
      <alignment horizontal="right" vertical="center" wrapText="1"/>
    </xf>
    <xf numFmtId="0" fontId="18" fillId="18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23" borderId="0" xfId="0" applyFont="1" applyFill="1" applyAlignment="1">
      <alignment horizontal="right" vertical="center" wrapText="1"/>
    </xf>
    <xf numFmtId="0" fontId="14" fillId="23" borderId="0" xfId="0" applyFont="1" applyFill="1" applyAlignment="1">
      <alignment horizontal="left" vertical="center" wrapText="1"/>
    </xf>
    <xf numFmtId="0" fontId="16" fillId="23" borderId="0" xfId="0" applyFont="1" applyFill="1" applyAlignment="1">
      <alignment horizontal="right" vertical="center" wrapText="1"/>
    </xf>
    <xf numFmtId="4" fontId="17" fillId="23" borderId="0" xfId="0" applyNumberFormat="1" applyFont="1" applyFill="1" applyAlignment="1">
      <alignment horizontal="right" vertical="center" wrapText="1"/>
    </xf>
    <xf numFmtId="0" fontId="26" fillId="0" borderId="15" xfId="4" applyFont="1" applyBorder="1" applyAlignment="1">
      <alignment horizontal="center" vertical="center"/>
    </xf>
    <xf numFmtId="0" fontId="27" fillId="0" borderId="0" xfId="4" applyFont="1" applyAlignment="1">
      <alignment vertical="center"/>
    </xf>
    <xf numFmtId="0" fontId="28" fillId="21" borderId="15" xfId="4" applyFont="1" applyFill="1" applyBorder="1" applyAlignment="1">
      <alignment horizontal="center" vertical="center"/>
    </xf>
    <xf numFmtId="0" fontId="29" fillId="21" borderId="15" xfId="4" applyFont="1" applyFill="1" applyBorder="1" applyAlignment="1">
      <alignment horizontal="center" vertical="center"/>
    </xf>
    <xf numFmtId="0" fontId="27" fillId="0" borderId="0" xfId="4" applyFont="1" applyBorder="1" applyAlignment="1">
      <alignment horizontal="center" vertical="center"/>
    </xf>
    <xf numFmtId="0" fontId="27" fillId="0" borderId="0" xfId="4" applyFont="1" applyBorder="1" applyAlignment="1">
      <alignment vertical="center"/>
    </xf>
    <xf numFmtId="170" fontId="30" fillId="21" borderId="15" xfId="4" applyNumberFormat="1" applyFont="1" applyFill="1" applyBorder="1" applyAlignment="1" applyProtection="1">
      <alignment horizontal="center" vertical="center"/>
    </xf>
    <xf numFmtId="0" fontId="30" fillId="21" borderId="15" xfId="4" applyFont="1" applyFill="1" applyBorder="1" applyAlignment="1">
      <alignment horizontal="center" vertical="center"/>
    </xf>
    <xf numFmtId="0" fontId="31" fillId="0" borderId="0" xfId="4" applyFont="1" applyBorder="1" applyAlignment="1">
      <alignment vertical="center"/>
    </xf>
    <xf numFmtId="0" fontId="31" fillId="0" borderId="0" xfId="4" applyFont="1" applyBorder="1" applyAlignment="1">
      <alignment horizontal="center" vertical="center"/>
    </xf>
    <xf numFmtId="2" fontId="31" fillId="0" borderId="0" xfId="4" applyNumberFormat="1" applyFont="1" applyBorder="1" applyAlignment="1">
      <alignment horizontal="center" vertical="center"/>
    </xf>
    <xf numFmtId="170" fontId="31" fillId="0" borderId="0" xfId="4" applyNumberFormat="1" applyFont="1" applyBorder="1" applyAlignment="1" applyProtection="1">
      <alignment vertical="center"/>
    </xf>
    <xf numFmtId="0" fontId="31" fillId="0" borderId="0" xfId="4" applyFont="1" applyAlignment="1">
      <alignment vertical="center"/>
    </xf>
    <xf numFmtId="171" fontId="30" fillId="21" borderId="15" xfId="4" applyNumberFormat="1" applyFont="1" applyFill="1" applyBorder="1" applyAlignment="1">
      <alignment horizontal="center" vertical="center"/>
    </xf>
    <xf numFmtId="9" fontId="30" fillId="21" borderId="15" xfId="4" applyNumberFormat="1" applyFont="1" applyFill="1" applyBorder="1" applyAlignment="1">
      <alignment horizontal="center" vertical="center"/>
    </xf>
    <xf numFmtId="172" fontId="30" fillId="21" borderId="15" xfId="4" applyNumberFormat="1" applyFont="1" applyFill="1" applyBorder="1" applyAlignment="1" applyProtection="1">
      <alignment horizontal="center" vertical="center"/>
    </xf>
    <xf numFmtId="0" fontId="30" fillId="21" borderId="15" xfId="4" applyFont="1" applyFill="1" applyBorder="1" applyAlignment="1" applyProtection="1">
      <alignment horizontal="center" vertical="center"/>
    </xf>
    <xf numFmtId="0" fontId="30" fillId="0" borderId="16" xfId="4" applyFont="1" applyBorder="1" applyAlignment="1">
      <alignment horizontal="left" vertical="center"/>
    </xf>
    <xf numFmtId="173" fontId="30" fillId="0" borderId="15" xfId="4" applyNumberFormat="1" applyFont="1" applyBorder="1" applyAlignment="1">
      <alignment horizontal="center" vertical="center"/>
    </xf>
    <xf numFmtId="10" fontId="30" fillId="0" borderId="15" xfId="4" applyNumberFormat="1" applyFont="1" applyBorder="1" applyAlignment="1">
      <alignment horizontal="center" vertical="center"/>
    </xf>
    <xf numFmtId="170" fontId="31" fillId="0" borderId="17" xfId="4" applyNumberFormat="1" applyFont="1" applyBorder="1" applyAlignment="1" applyProtection="1">
      <alignment vertical="center"/>
    </xf>
    <xf numFmtId="9" fontId="31" fillId="0" borderId="18" xfId="4" applyNumberFormat="1" applyFont="1" applyBorder="1" applyAlignment="1" applyProtection="1">
      <alignment vertical="center"/>
    </xf>
    <xf numFmtId="9" fontId="31" fillId="0" borderId="18" xfId="4" applyNumberFormat="1" applyFont="1" applyBorder="1" applyAlignment="1" applyProtection="1">
      <alignment horizontal="center" vertical="center"/>
    </xf>
    <xf numFmtId="172" fontId="31" fillId="0" borderId="15" xfId="4" applyNumberFormat="1" applyFont="1" applyBorder="1" applyAlignment="1" applyProtection="1">
      <alignment vertical="center"/>
    </xf>
    <xf numFmtId="170" fontId="30" fillId="0" borderId="0" xfId="4" applyNumberFormat="1" applyFont="1" applyBorder="1" applyAlignment="1">
      <alignment vertical="center"/>
    </xf>
    <xf numFmtId="0" fontId="32" fillId="0" borderId="0" xfId="5"/>
    <xf numFmtId="0" fontId="27" fillId="0" borderId="0" xfId="4" applyFont="1" applyBorder="1" applyAlignment="1" applyProtection="1">
      <alignment horizontal="center" vertical="center"/>
    </xf>
    <xf numFmtId="0" fontId="33" fillId="0" borderId="0" xfId="4" applyFont="1" applyBorder="1" applyAlignment="1">
      <alignment horizontal="center" vertical="center"/>
    </xf>
    <xf numFmtId="170" fontId="30" fillId="21" borderId="17" xfId="4" applyNumberFormat="1" applyFont="1" applyFill="1" applyBorder="1" applyAlignment="1" applyProtection="1">
      <alignment horizontal="left" vertical="center"/>
    </xf>
    <xf numFmtId="172" fontId="30" fillId="21" borderId="15" xfId="4" applyNumberFormat="1" applyFont="1" applyFill="1" applyBorder="1" applyAlignment="1" applyProtection="1">
      <alignment vertical="center"/>
    </xf>
    <xf numFmtId="9" fontId="30" fillId="21" borderId="15" xfId="4" applyNumberFormat="1" applyFont="1" applyFill="1" applyBorder="1" applyAlignment="1" applyProtection="1">
      <alignment horizontal="center" vertical="center"/>
    </xf>
    <xf numFmtId="9" fontId="30" fillId="21" borderId="15" xfId="4" applyNumberFormat="1" applyFont="1" applyFill="1" applyBorder="1" applyAlignment="1">
      <alignment horizontal="center" vertical="center"/>
    </xf>
    <xf numFmtId="171" fontId="30" fillId="21" borderId="18" xfId="4" applyNumberFormat="1" applyFont="1" applyFill="1" applyBorder="1" applyAlignment="1">
      <alignment horizontal="center" vertical="center"/>
    </xf>
    <xf numFmtId="0" fontId="30" fillId="21" borderId="15" xfId="4" applyFont="1" applyFill="1" applyBorder="1" applyAlignment="1">
      <alignment horizontal="left" vertical="center"/>
    </xf>
    <xf numFmtId="172" fontId="31" fillId="0" borderId="18" xfId="4" applyNumberFormat="1" applyFont="1" applyBorder="1" applyAlignment="1" applyProtection="1">
      <alignment vertical="center"/>
    </xf>
    <xf numFmtId="172" fontId="30" fillId="0" borderId="15" xfId="4" applyNumberFormat="1" applyFont="1" applyBorder="1" applyAlignment="1" applyProtection="1">
      <alignment horizontal="center" vertical="center"/>
    </xf>
    <xf numFmtId="9" fontId="31" fillId="21" borderId="15" xfId="4" applyNumberFormat="1" applyFont="1" applyFill="1" applyBorder="1" applyAlignment="1" applyProtection="1">
      <alignment vertical="center"/>
    </xf>
    <xf numFmtId="0" fontId="26" fillId="0" borderId="19" xfId="4" applyFont="1" applyBorder="1" applyAlignment="1">
      <alignment horizontal="center" vertical="center"/>
    </xf>
    <xf numFmtId="0" fontId="26" fillId="0" borderId="20" xfId="4" applyFont="1" applyBorder="1" applyAlignment="1">
      <alignment horizontal="center" vertical="center"/>
    </xf>
    <xf numFmtId="0" fontId="26" fillId="0" borderId="21" xfId="4" applyFont="1" applyBorder="1" applyAlignment="1">
      <alignment horizontal="center" vertical="center"/>
    </xf>
    <xf numFmtId="0" fontId="26" fillId="0" borderId="22" xfId="4" applyFont="1" applyBorder="1" applyAlignment="1">
      <alignment horizontal="center" vertical="center"/>
    </xf>
    <xf numFmtId="0" fontId="26" fillId="0" borderId="0" xfId="4" applyFont="1" applyBorder="1" applyAlignment="1">
      <alignment horizontal="center" vertical="center"/>
    </xf>
    <xf numFmtId="0" fontId="26" fillId="0" borderId="23" xfId="4" applyFont="1" applyBorder="1" applyAlignment="1">
      <alignment horizontal="center" vertical="center"/>
    </xf>
    <xf numFmtId="0" fontId="13" fillId="20" borderId="24" xfId="2" applyFont="1" applyFill="1" applyBorder="1" applyAlignment="1">
      <alignment horizontal="center" vertical="center" wrapText="1"/>
    </xf>
    <xf numFmtId="0" fontId="13" fillId="20" borderId="25" xfId="2" applyFont="1" applyFill="1" applyBorder="1" applyAlignment="1">
      <alignment horizontal="center" vertical="center" wrapText="1"/>
    </xf>
    <xf numFmtId="0" fontId="13" fillId="20" borderId="26" xfId="2" applyFont="1" applyFill="1" applyBorder="1" applyAlignment="1">
      <alignment horizontal="center" vertical="center" wrapText="1"/>
    </xf>
    <xf numFmtId="9" fontId="27" fillId="0" borderId="0" xfId="4" applyNumberFormat="1" applyFont="1" applyAlignment="1">
      <alignment vertical="center"/>
    </xf>
    <xf numFmtId="49" fontId="29" fillId="0" borderId="27" xfId="4" applyNumberFormat="1" applyFont="1" applyBorder="1" applyAlignment="1" applyProtection="1">
      <alignment horizontal="center"/>
    </xf>
    <xf numFmtId="49" fontId="29" fillId="0" borderId="28" xfId="4" applyNumberFormat="1" applyFont="1" applyBorder="1" applyAlignment="1" applyProtection="1">
      <alignment horizontal="center"/>
    </xf>
    <xf numFmtId="49" fontId="34" fillId="0" borderId="27" xfId="4" applyNumberFormat="1" applyFont="1" applyBorder="1" applyAlignment="1" applyProtection="1">
      <alignment horizontal="center" vertical="center"/>
    </xf>
    <xf numFmtId="49" fontId="34" fillId="0" borderId="29" xfId="4" applyNumberFormat="1" applyFont="1" applyBorder="1" applyAlignment="1" applyProtection="1">
      <alignment horizontal="center" vertical="center"/>
    </xf>
    <xf numFmtId="0" fontId="29" fillId="0" borderId="30" xfId="4" applyFont="1" applyBorder="1" applyAlignment="1" applyProtection="1">
      <alignment horizontal="center"/>
    </xf>
    <xf numFmtId="0" fontId="29" fillId="0" borderId="31" xfId="4" applyFont="1" applyBorder="1" applyAlignment="1" applyProtection="1">
      <alignment horizontal="center"/>
    </xf>
    <xf numFmtId="4" fontId="29" fillId="0" borderId="32" xfId="4" applyNumberFormat="1" applyFont="1" applyBorder="1" applyAlignment="1" applyProtection="1">
      <alignment horizontal="center"/>
    </xf>
    <xf numFmtId="0" fontId="35" fillId="0" borderId="33" xfId="4" applyFont="1" applyBorder="1" applyAlignment="1" applyProtection="1">
      <alignment horizontal="center"/>
    </xf>
    <xf numFmtId="0" fontId="35" fillId="0" borderId="34" xfId="4" applyFont="1" applyBorder="1" applyProtection="1"/>
    <xf numFmtId="4" fontId="0" fillId="0" borderId="35" xfId="4" applyNumberFormat="1" applyFont="1" applyBorder="1" applyAlignment="1" applyProtection="1">
      <alignment horizontal="center"/>
    </xf>
    <xf numFmtId="0" fontId="35" fillId="0" borderId="36" xfId="4" applyFont="1" applyBorder="1" applyAlignment="1" applyProtection="1">
      <alignment horizontal="center"/>
    </xf>
    <xf numFmtId="0" fontId="35" fillId="0" borderId="37" xfId="4" applyFont="1" applyBorder="1" applyProtection="1"/>
    <xf numFmtId="10" fontId="35" fillId="0" borderId="38" xfId="4" applyNumberFormat="1" applyFont="1" applyBorder="1" applyAlignment="1" applyProtection="1">
      <alignment horizontal="center"/>
    </xf>
    <xf numFmtId="10" fontId="0" fillId="0" borderId="35" xfId="4" applyNumberFormat="1" applyFont="1" applyBorder="1" applyAlignment="1" applyProtection="1">
      <alignment horizontal="center"/>
    </xf>
    <xf numFmtId="0" fontId="0" fillId="0" borderId="39" xfId="4" applyFont="1" applyBorder="1" applyAlignment="1" applyProtection="1">
      <alignment horizontal="center"/>
    </xf>
    <xf numFmtId="0" fontId="0" fillId="0" borderId="15" xfId="4" applyFont="1" applyBorder="1" applyProtection="1"/>
    <xf numFmtId="10" fontId="0" fillId="0" borderId="40" xfId="4" applyNumberFormat="1" applyFont="1" applyBorder="1" applyAlignment="1" applyProtection="1">
      <alignment horizontal="center"/>
    </xf>
    <xf numFmtId="0" fontId="35" fillId="0" borderId="41" xfId="4" applyFont="1" applyBorder="1" applyAlignment="1" applyProtection="1">
      <alignment horizontal="center"/>
    </xf>
    <xf numFmtId="0" fontId="0" fillId="0" borderId="42" xfId="4" applyFont="1" applyBorder="1" applyProtection="1"/>
    <xf numFmtId="10" fontId="0" fillId="0" borderId="43" xfId="4" applyNumberFormat="1" applyFont="1" applyBorder="1" applyAlignment="1" applyProtection="1">
      <alignment horizontal="center"/>
    </xf>
    <xf numFmtId="0" fontId="34" fillId="0" borderId="30" xfId="4" applyFont="1" applyBorder="1" applyAlignment="1" applyProtection="1">
      <alignment horizontal="left"/>
    </xf>
    <xf numFmtId="10" fontId="34" fillId="0" borderId="32" xfId="4" applyNumberFormat="1" applyFont="1" applyBorder="1" applyAlignment="1" applyProtection="1">
      <alignment horizontal="center"/>
    </xf>
    <xf numFmtId="0" fontId="0" fillId="0" borderId="0" xfId="4" applyFont="1" applyBorder="1" applyAlignment="1" applyProtection="1">
      <alignment horizontal="center"/>
    </xf>
    <xf numFmtId="0" fontId="0" fillId="0" borderId="0" xfId="4" applyFont="1" applyBorder="1" applyProtection="1"/>
    <xf numFmtId="4" fontId="0" fillId="0" borderId="0" xfId="4" applyNumberFormat="1" applyFont="1" applyBorder="1" applyAlignment="1" applyProtection="1">
      <alignment horizontal="center"/>
    </xf>
    <xf numFmtId="0" fontId="35" fillId="0" borderId="44" xfId="4" applyFont="1" applyBorder="1" applyAlignment="1" applyProtection="1">
      <alignment horizontal="center"/>
    </xf>
    <xf numFmtId="49" fontId="34" fillId="0" borderId="45" xfId="4" applyNumberFormat="1" applyFont="1" applyBorder="1" applyAlignment="1" applyProtection="1">
      <alignment horizontal="center"/>
    </xf>
    <xf numFmtId="0" fontId="0" fillId="0" borderId="45" xfId="4" applyFont="1" applyBorder="1" applyAlignment="1" applyProtection="1">
      <alignment horizontal="center"/>
    </xf>
    <xf numFmtId="0" fontId="34" fillId="0" borderId="45" xfId="4" applyFont="1" applyBorder="1" applyAlignment="1" applyProtection="1">
      <alignment horizontal="center"/>
    </xf>
    <xf numFmtId="0" fontId="27" fillId="0" borderId="46" xfId="4" applyFont="1" applyBorder="1" applyAlignment="1" applyProtection="1">
      <alignment horizontal="center"/>
    </xf>
    <xf numFmtId="0" fontId="36" fillId="0" borderId="45" xfId="4" applyFont="1" applyBorder="1" applyAlignment="1" applyProtection="1">
      <alignment horizontal="center"/>
    </xf>
    <xf numFmtId="0" fontId="37" fillId="0" borderId="45" xfId="4" applyFont="1" applyBorder="1" applyAlignment="1" applyProtection="1">
      <alignment horizontal="center" vertical="center"/>
    </xf>
    <xf numFmtId="0" fontId="36" fillId="0" borderId="46" xfId="4" applyFont="1" applyBorder="1" applyAlignment="1" applyProtection="1">
      <alignment horizontal="center" vertical="center"/>
    </xf>
    <xf numFmtId="10" fontId="0" fillId="24" borderId="15" xfId="4" applyNumberFormat="1" applyFont="1" applyFill="1" applyBorder="1" applyAlignment="1" applyProtection="1">
      <alignment horizontal="center" vertical="center"/>
    </xf>
    <xf numFmtId="0" fontId="31" fillId="0" borderId="28" xfId="4" applyFont="1" applyBorder="1" applyAlignment="1" applyProtection="1">
      <alignment horizontal="left" vertical="center" wrapText="1"/>
    </xf>
    <xf numFmtId="0" fontId="34" fillId="25" borderId="27" xfId="4" applyFont="1" applyFill="1" applyBorder="1" applyAlignment="1" applyProtection="1">
      <alignment horizontal="center" vertical="center" wrapText="1"/>
    </xf>
    <xf numFmtId="0" fontId="38" fillId="25" borderId="47" xfId="4" applyFont="1" applyFill="1" applyBorder="1" applyAlignment="1" applyProtection="1">
      <alignment horizontal="center" vertical="center" wrapText="1"/>
    </xf>
    <xf numFmtId="0" fontId="35" fillId="0" borderId="15" xfId="4" applyFont="1" applyBorder="1" applyProtection="1"/>
    <xf numFmtId="0" fontId="31" fillId="25" borderId="46" xfId="4" applyFont="1" applyFill="1" applyBorder="1" applyAlignment="1" applyProtection="1">
      <alignment vertical="top" wrapText="1"/>
    </xf>
    <xf numFmtId="10" fontId="38" fillId="25" borderId="48" xfId="4" applyNumberFormat="1" applyFont="1" applyFill="1" applyBorder="1" applyAlignment="1" applyProtection="1">
      <alignment horizontal="center" vertical="center" wrapText="1"/>
    </xf>
    <xf numFmtId="0" fontId="31" fillId="25" borderId="46" xfId="4" applyFont="1" applyFill="1" applyBorder="1" applyAlignment="1" applyProtection="1">
      <alignment vertical="center" wrapText="1"/>
    </xf>
    <xf numFmtId="10" fontId="0" fillId="25" borderId="15" xfId="4" applyNumberFormat="1" applyFont="1" applyFill="1" applyBorder="1" applyAlignment="1" applyProtection="1">
      <alignment horizontal="center" vertical="center"/>
    </xf>
    <xf numFmtId="0" fontId="38" fillId="25" borderId="27" xfId="4" applyFont="1" applyFill="1" applyBorder="1" applyAlignment="1" applyProtection="1">
      <alignment horizontal="center" vertical="center" wrapText="1"/>
    </xf>
    <xf numFmtId="0" fontId="31" fillId="0" borderId="28" xfId="4" applyFont="1" applyBorder="1" applyProtection="1"/>
    <xf numFmtId="0" fontId="34" fillId="0" borderId="27" xfId="4" applyFont="1" applyBorder="1" applyAlignment="1" applyProtection="1">
      <alignment horizontal="center" vertical="center" wrapText="1"/>
    </xf>
    <xf numFmtId="0" fontId="38" fillId="0" borderId="47" xfId="4" applyFont="1" applyBorder="1" applyAlignment="1" applyProtection="1">
      <alignment horizontal="center" vertical="center" wrapText="1"/>
    </xf>
    <xf numFmtId="0" fontId="0" fillId="0" borderId="0" xfId="4" applyFont="1" applyBorder="1" applyAlignment="1" applyProtection="1">
      <alignment horizontal="center" vertical="center"/>
    </xf>
    <xf numFmtId="0" fontId="38" fillId="0" borderId="46" xfId="4" applyFont="1" applyBorder="1" applyAlignment="1" applyProtection="1">
      <alignment vertical="center" wrapText="1"/>
    </xf>
    <xf numFmtId="10" fontId="38" fillId="0" borderId="48" xfId="4" applyNumberFormat="1" applyFont="1" applyBorder="1" applyAlignment="1" applyProtection="1">
      <alignment horizontal="center" vertical="center" wrapText="1"/>
    </xf>
    <xf numFmtId="0" fontId="0" fillId="0" borderId="27" xfId="4" applyFont="1" applyBorder="1" applyProtection="1"/>
    <xf numFmtId="10" fontId="0" fillId="25" borderId="47" xfId="4" applyNumberFormat="1" applyFont="1" applyFill="1" applyBorder="1" applyAlignment="1" applyProtection="1">
      <alignment horizontal="center" vertical="center"/>
    </xf>
    <xf numFmtId="0" fontId="38" fillId="0" borderId="27" xfId="4" applyFont="1" applyBorder="1" applyAlignment="1" applyProtection="1">
      <alignment horizontal="center" vertical="center" wrapText="1"/>
    </xf>
    <xf numFmtId="0" fontId="31" fillId="0" borderId="0" xfId="4" applyFont="1" applyBorder="1" applyAlignment="1" applyProtection="1">
      <alignment horizontal="left" vertical="center" wrapText="1"/>
    </xf>
    <xf numFmtId="0" fontId="40" fillId="0" borderId="0" xfId="4" applyFont="1" applyBorder="1" applyAlignment="1" applyProtection="1">
      <alignment horizontal="center"/>
    </xf>
    <xf numFmtId="0" fontId="34" fillId="0" borderId="27" xfId="4" applyFont="1" applyBorder="1" applyAlignment="1" applyProtection="1">
      <alignment horizontal="center" vertical="center" wrapText="1"/>
    </xf>
    <xf numFmtId="0" fontId="34" fillId="0" borderId="0" xfId="4" applyFont="1" applyBorder="1" applyAlignment="1" applyProtection="1">
      <alignment horizontal="center" vertical="center" wrapText="1"/>
    </xf>
    <xf numFmtId="0" fontId="34" fillId="0" borderId="46" xfId="4" applyFont="1" applyBorder="1" applyAlignment="1" applyProtection="1">
      <alignment horizontal="center" vertical="center" wrapText="1"/>
    </xf>
    <xf numFmtId="0" fontId="38" fillId="0" borderId="48" xfId="4" applyFont="1" applyBorder="1" applyAlignment="1" applyProtection="1">
      <alignment horizontal="center" vertical="center" wrapText="1"/>
    </xf>
    <xf numFmtId="0" fontId="38" fillId="0" borderId="0" xfId="4" applyFont="1" applyBorder="1" applyAlignment="1" applyProtection="1">
      <alignment horizontal="center" vertical="center" wrapText="1"/>
    </xf>
    <xf numFmtId="0" fontId="38" fillId="25" borderId="46" xfId="4" applyFont="1" applyFill="1" applyBorder="1" applyAlignment="1" applyProtection="1">
      <alignment vertical="center" wrapText="1"/>
    </xf>
    <xf numFmtId="10" fontId="38" fillId="0" borderId="0" xfId="4" applyNumberFormat="1" applyFont="1" applyBorder="1" applyAlignment="1" applyProtection="1">
      <alignment horizontal="center" vertical="center" wrapText="1"/>
    </xf>
    <xf numFmtId="0" fontId="0" fillId="0" borderId="46" xfId="4" applyFont="1" applyBorder="1" applyAlignment="1" applyProtection="1">
      <alignment vertical="center" wrapText="1"/>
    </xf>
    <xf numFmtId="0" fontId="8" fillId="20" borderId="13" xfId="0" applyFont="1" applyFill="1" applyBorder="1" applyAlignment="1">
      <alignment horizontal="left" vertical="center" wrapText="1"/>
    </xf>
    <xf numFmtId="0" fontId="8" fillId="20" borderId="13" xfId="0" applyFont="1" applyFill="1" applyBorder="1" applyAlignment="1">
      <alignment horizontal="right" vertical="center" wrapText="1"/>
    </xf>
    <xf numFmtId="0" fontId="8" fillId="20" borderId="13" xfId="0" applyFont="1" applyFill="1" applyBorder="1" applyAlignment="1">
      <alignment horizontal="center" vertical="center" wrapText="1"/>
    </xf>
    <xf numFmtId="4" fontId="8" fillId="20" borderId="13" xfId="0" applyNumberFormat="1" applyFont="1" applyFill="1" applyBorder="1" applyAlignment="1">
      <alignment horizontal="right" vertical="center" wrapText="1"/>
    </xf>
    <xf numFmtId="0" fontId="4" fillId="26" borderId="13" xfId="0" applyFont="1" applyFill="1" applyBorder="1" applyAlignment="1">
      <alignment horizontal="left" vertical="center" wrapText="1"/>
    </xf>
    <xf numFmtId="0" fontId="5" fillId="26" borderId="13" xfId="0" applyFont="1" applyFill="1" applyBorder="1" applyAlignment="1">
      <alignment horizontal="right" vertical="center" wrapText="1"/>
    </xf>
    <xf numFmtId="4" fontId="6" fillId="26" borderId="13" xfId="0" applyNumberFormat="1" applyFont="1" applyFill="1" applyBorder="1" applyAlignment="1">
      <alignment horizontal="right" vertical="center" wrapText="1"/>
    </xf>
    <xf numFmtId="166" fontId="7" fillId="26" borderId="13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4" fillId="26" borderId="13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3" fillId="19" borderId="0" xfId="0" applyFont="1" applyFill="1" applyAlignment="1">
      <alignment horizontal="center" vertical="top" wrapText="1"/>
    </xf>
  </cellXfs>
  <cellStyles count="6">
    <cellStyle name="Excel Built-in Explanatory Text 2" xfId="1" xr:uid="{434BB9D2-ACAC-4983-A1CC-0C0706D0F887}"/>
    <cellStyle name="Normal" xfId="0" builtinId="0"/>
    <cellStyle name="Normal 2" xfId="2" xr:uid="{820193C8-B011-4151-913A-F0D4910B6512}"/>
    <cellStyle name="Normal 3" xfId="5" xr:uid="{78AD3B68-E279-4EB8-B446-7108C448398C}"/>
    <cellStyle name="Texto Explicativo 2" xfId="4" xr:uid="{E9DA822C-F4CA-4CB9-8C2E-6847C4946048}"/>
    <cellStyle name="Vírgula 3" xfId="3" xr:uid="{D16FD1E6-82D7-480E-95E1-DE0412D2D722}"/>
  </cellStyles>
  <dxfs count="0"/>
  <tableStyles count="0" defaultTableStyle="TableStyleMedium9" defaultPivotStyle="PivotStyleLight16"/>
  <colors>
    <mruColors>
      <color rgb="FFB8DF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7400021" cy="727376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9894BE74-3D6F-4AAD-9503-A9F4850C3F75}"/>
            </a:ext>
          </a:extLst>
        </xdr:cNvPr>
        <xdr:cNvSpPr/>
      </xdr:nvSpPr>
      <xdr:spPr>
        <a:xfrm>
          <a:off x="2682322" y="63200"/>
          <a:ext cx="7400021" cy="727376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165238</xdr:colOff>
      <xdr:row>0</xdr:row>
      <xdr:rowOff>90730</xdr:rowOff>
    </xdr:from>
    <xdr:to>
      <xdr:col>9</xdr:col>
      <xdr:colOff>496541</xdr:colOff>
      <xdr:row>0</xdr:row>
      <xdr:rowOff>695326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EB6392D-3F77-427B-BAC4-D7FDF5AE4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1563" y="90730"/>
          <a:ext cx="1817203" cy="604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60668</xdr:colOff>
      <xdr:row>0</xdr:row>
      <xdr:rowOff>40836</xdr:rowOff>
    </xdr:from>
    <xdr:to>
      <xdr:col>3</xdr:col>
      <xdr:colOff>76102</xdr:colOff>
      <xdr:row>0</xdr:row>
      <xdr:rowOff>771525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D220E73-BB8A-4AB7-9B65-B03CEB84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68" y="40836"/>
          <a:ext cx="2044259" cy="7306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38160</xdr:colOff>
      <xdr:row>0</xdr:row>
      <xdr:rowOff>0</xdr:rowOff>
    </xdr:from>
    <xdr:to>
      <xdr:col>12</xdr:col>
      <xdr:colOff>485640</xdr:colOff>
      <xdr:row>0</xdr:row>
      <xdr:rowOff>761760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8AD57806-542E-4071-92F7-4329C05D2844}"/>
            </a:ext>
          </a:extLst>
        </xdr:cNvPr>
        <xdr:cNvSpPr/>
      </xdr:nvSpPr>
      <xdr:spPr>
        <a:xfrm>
          <a:off x="38160" y="0"/>
          <a:ext cx="10667805" cy="761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0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0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4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5</xdr:col>
      <xdr:colOff>190500</xdr:colOff>
      <xdr:row>0</xdr:row>
      <xdr:rowOff>77218</xdr:rowOff>
    </xdr:from>
    <xdr:to>
      <xdr:col>7</xdr:col>
      <xdr:colOff>818714</xdr:colOff>
      <xdr:row>0</xdr:row>
      <xdr:rowOff>619126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BE2545E9-0ACE-4D99-9F5D-4EE309AF7E7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57825" y="77218"/>
          <a:ext cx="1866464" cy="541908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AACC78C6-8408-44C8-8B75-C14AF8EB348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781610"/>
          <a:ext cx="4066800" cy="57109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tabSelected="1" showOutlineSymbols="0" showWhiteSpace="0" workbookViewId="0">
      <selection activeCell="B4" sqref="B4:F4"/>
    </sheetView>
  </sheetViews>
  <sheetFormatPr defaultRowHeight="14.25" x14ac:dyDescent="0.2"/>
  <cols>
    <col min="1" max="1" width="9.125" style="19" customWidth="1"/>
    <col min="2" max="3" width="8.75" style="19" customWidth="1"/>
    <col min="4" max="4" width="60" bestFit="1" customWidth="1"/>
    <col min="5" max="5" width="8" bestFit="1" customWidth="1"/>
    <col min="6" max="9" width="9.75" customWidth="1"/>
    <col min="10" max="10" width="8.625" customWidth="1"/>
  </cols>
  <sheetData>
    <row r="1" spans="1:10" s="10" customFormat="1" ht="64.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s="10" customFormat="1" ht="33" customHeight="1" x14ac:dyDescent="0.2">
      <c r="A2" s="11" t="s">
        <v>97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16" customFormat="1" ht="24.95" customHeight="1" x14ac:dyDescent="0.2">
      <c r="A3" s="12" t="s">
        <v>91</v>
      </c>
      <c r="B3" s="13" t="s">
        <v>98</v>
      </c>
      <c r="C3" s="13"/>
      <c r="D3" s="13"/>
      <c r="E3" s="13"/>
      <c r="F3" s="13"/>
      <c r="G3" s="14" t="s">
        <v>90</v>
      </c>
      <c r="H3" s="14"/>
      <c r="I3" s="15">
        <v>44736</v>
      </c>
      <c r="J3" s="15"/>
    </row>
    <row r="4" spans="1:10" s="16" customFormat="1" ht="24.95" customHeight="1" x14ac:dyDescent="0.2">
      <c r="A4" s="12" t="s">
        <v>92</v>
      </c>
      <c r="B4" s="13" t="s">
        <v>184</v>
      </c>
      <c r="C4" s="13"/>
      <c r="D4" s="13"/>
      <c r="E4" s="13"/>
      <c r="F4" s="13"/>
      <c r="G4" s="14" t="s">
        <v>93</v>
      </c>
      <c r="H4" s="14"/>
      <c r="I4" s="17"/>
      <c r="J4" s="17"/>
    </row>
    <row r="5" spans="1:10" s="16" customFormat="1" ht="24.95" customHeight="1" x14ac:dyDescent="0.2">
      <c r="A5" s="12" t="s">
        <v>94</v>
      </c>
      <c r="B5" s="13" t="s">
        <v>96</v>
      </c>
      <c r="C5" s="13"/>
      <c r="D5" s="13"/>
      <c r="E5" s="13"/>
      <c r="F5" s="13"/>
      <c r="G5" s="14" t="s">
        <v>95</v>
      </c>
      <c r="H5" s="14"/>
      <c r="I5" s="18">
        <v>0.24840000000000001</v>
      </c>
      <c r="J5" s="18"/>
    </row>
    <row r="6" spans="1:10" s="19" customFormat="1" ht="30" customHeight="1" x14ac:dyDescent="0.2">
      <c r="A6" s="20" t="s">
        <v>0</v>
      </c>
      <c r="B6" s="21" t="s">
        <v>1</v>
      </c>
      <c r="C6" s="20" t="s">
        <v>2</v>
      </c>
      <c r="D6" s="20" t="s">
        <v>3</v>
      </c>
      <c r="E6" s="22" t="s">
        <v>4</v>
      </c>
      <c r="F6" s="21" t="s">
        <v>5</v>
      </c>
      <c r="G6" s="21" t="s">
        <v>6</v>
      </c>
      <c r="H6" s="21" t="s">
        <v>7</v>
      </c>
      <c r="I6" s="21" t="s">
        <v>8</v>
      </c>
      <c r="J6" s="21" t="s">
        <v>9</v>
      </c>
    </row>
    <row r="7" spans="1:10" ht="24" customHeight="1" x14ac:dyDescent="0.2">
      <c r="A7" s="156" t="s">
        <v>10</v>
      </c>
      <c r="B7" s="156"/>
      <c r="C7" s="156"/>
      <c r="D7" s="23" t="s">
        <v>11</v>
      </c>
      <c r="E7" s="23"/>
      <c r="F7" s="24"/>
      <c r="G7" s="23"/>
      <c r="H7" s="23"/>
      <c r="I7" s="25">
        <f>SUM(I8:I10)</f>
        <v>1655.51</v>
      </c>
      <c r="J7" s="26">
        <f>I7/$H$42</f>
        <v>1.7863931295012275E-2</v>
      </c>
    </row>
    <row r="8" spans="1:10" ht="24" customHeight="1" x14ac:dyDescent="0.2">
      <c r="A8" s="157" t="s">
        <v>12</v>
      </c>
      <c r="B8" s="159" t="s">
        <v>13</v>
      </c>
      <c r="C8" s="157" t="s">
        <v>14</v>
      </c>
      <c r="D8" s="27" t="s">
        <v>15</v>
      </c>
      <c r="E8" s="29" t="s">
        <v>16</v>
      </c>
      <c r="F8" s="28">
        <v>2.16</v>
      </c>
      <c r="G8" s="30">
        <v>53.58</v>
      </c>
      <c r="H8" s="30">
        <f>TRUNC(G8 * (1 + 24.84 / 100), 2)</f>
        <v>66.88</v>
      </c>
      <c r="I8" s="30">
        <f>TRUNC(F8 * H8, 2)</f>
        <v>144.46</v>
      </c>
      <c r="J8" s="31">
        <f>I8/$H$42</f>
        <v>1.5588087748654334E-3</v>
      </c>
    </row>
    <row r="9" spans="1:10" ht="24" customHeight="1" x14ac:dyDescent="0.2">
      <c r="A9" s="157" t="s">
        <v>17</v>
      </c>
      <c r="B9" s="159" t="s">
        <v>18</v>
      </c>
      <c r="C9" s="157" t="s">
        <v>14</v>
      </c>
      <c r="D9" s="27" t="s">
        <v>19</v>
      </c>
      <c r="E9" s="29" t="s">
        <v>20</v>
      </c>
      <c r="F9" s="28">
        <v>28.8</v>
      </c>
      <c r="G9" s="30">
        <v>33.28</v>
      </c>
      <c r="H9" s="30">
        <f>TRUNC(G9 * (1 + 24.84 / 100), 2)</f>
        <v>41.54</v>
      </c>
      <c r="I9" s="30">
        <f>TRUNC(F9 * H9, 2)</f>
        <v>1196.3499999999999</v>
      </c>
      <c r="J9" s="31">
        <f>I9/$H$42</f>
        <v>1.2909323534613463E-2</v>
      </c>
    </row>
    <row r="10" spans="1:10" ht="48" customHeight="1" x14ac:dyDescent="0.2">
      <c r="A10" s="157" t="s">
        <v>21</v>
      </c>
      <c r="B10" s="159" t="s">
        <v>22</v>
      </c>
      <c r="C10" s="157" t="s">
        <v>14</v>
      </c>
      <c r="D10" s="27" t="s">
        <v>23</v>
      </c>
      <c r="E10" s="29" t="s">
        <v>16</v>
      </c>
      <c r="F10" s="28">
        <v>30</v>
      </c>
      <c r="G10" s="30">
        <v>8.41</v>
      </c>
      <c r="H10" s="30">
        <f>TRUNC(G10 * (1 + 24.84 / 100), 2)</f>
        <v>10.49</v>
      </c>
      <c r="I10" s="30">
        <f>TRUNC(F10 * H10, 2)</f>
        <v>314.7</v>
      </c>
      <c r="J10" s="31">
        <f>I10/$H$42</f>
        <v>3.3957989855333782E-3</v>
      </c>
    </row>
    <row r="11" spans="1:10" ht="24" customHeight="1" x14ac:dyDescent="0.2">
      <c r="A11" s="156" t="s">
        <v>24</v>
      </c>
      <c r="B11" s="156"/>
      <c r="C11" s="156"/>
      <c r="D11" s="23" t="s">
        <v>25</v>
      </c>
      <c r="E11" s="23"/>
      <c r="F11" s="24"/>
      <c r="G11" s="23"/>
      <c r="H11" s="23"/>
      <c r="I11" s="25">
        <f>SUM(I12:I14)</f>
        <v>8178.2800000000007</v>
      </c>
      <c r="J11" s="26">
        <f>I11/$H$42</f>
        <v>8.8248474507174837E-2</v>
      </c>
    </row>
    <row r="12" spans="1:10" ht="48" customHeight="1" x14ac:dyDescent="0.2">
      <c r="A12" s="157" t="s">
        <v>26</v>
      </c>
      <c r="B12" s="159" t="s">
        <v>27</v>
      </c>
      <c r="C12" s="157" t="s">
        <v>14</v>
      </c>
      <c r="D12" s="27" t="s">
        <v>28</v>
      </c>
      <c r="E12" s="29" t="s">
        <v>20</v>
      </c>
      <c r="F12" s="28">
        <v>25.92</v>
      </c>
      <c r="G12" s="30">
        <v>94.91</v>
      </c>
      <c r="H12" s="30">
        <f>TRUNC(G12 * (1 + 24.84 / 100), 2)</f>
        <v>118.48</v>
      </c>
      <c r="I12" s="30">
        <f>TRUNC(F12 * H12, 2)</f>
        <v>3071</v>
      </c>
      <c r="J12" s="31">
        <f>I12/$H$42</f>
        <v>3.3137904939857021E-2</v>
      </c>
    </row>
    <row r="13" spans="1:10" ht="24" customHeight="1" x14ac:dyDescent="0.2">
      <c r="A13" s="157" t="s">
        <v>29</v>
      </c>
      <c r="B13" s="159" t="s">
        <v>30</v>
      </c>
      <c r="C13" s="157" t="s">
        <v>14</v>
      </c>
      <c r="D13" s="27" t="s">
        <v>31</v>
      </c>
      <c r="E13" s="29" t="s">
        <v>32</v>
      </c>
      <c r="F13" s="28">
        <v>10</v>
      </c>
      <c r="G13" s="30">
        <v>104.56</v>
      </c>
      <c r="H13" s="30">
        <f>TRUNC(G13 * (1 + 24.84 / 100), 2)</f>
        <v>130.53</v>
      </c>
      <c r="I13" s="30">
        <f>TRUNC(F13 * H13, 2)</f>
        <v>1305.3</v>
      </c>
      <c r="J13" s="31">
        <f>I13/$H$42</f>
        <v>1.4084958423313374E-2</v>
      </c>
    </row>
    <row r="14" spans="1:10" ht="36" customHeight="1" x14ac:dyDescent="0.2">
      <c r="A14" s="157" t="s">
        <v>33</v>
      </c>
      <c r="B14" s="159" t="s">
        <v>34</v>
      </c>
      <c r="C14" s="157" t="s">
        <v>14</v>
      </c>
      <c r="D14" s="27" t="s">
        <v>35</v>
      </c>
      <c r="E14" s="29" t="s">
        <v>16</v>
      </c>
      <c r="F14" s="28">
        <v>0.83</v>
      </c>
      <c r="G14" s="30">
        <v>3669.26</v>
      </c>
      <c r="H14" s="30">
        <f>TRUNC(G14 * (1 + 24.84 / 100), 2)</f>
        <v>4580.7</v>
      </c>
      <c r="I14" s="30">
        <f>TRUNC(F14 * H14, 2)</f>
        <v>3801.98</v>
      </c>
      <c r="J14" s="31">
        <f>I14/$H$42</f>
        <v>4.102561114400443E-2</v>
      </c>
    </row>
    <row r="15" spans="1:10" ht="24" customHeight="1" x14ac:dyDescent="0.2">
      <c r="A15" s="156" t="s">
        <v>36</v>
      </c>
      <c r="B15" s="156"/>
      <c r="C15" s="156"/>
      <c r="D15" s="23" t="s">
        <v>37</v>
      </c>
      <c r="E15" s="23"/>
      <c r="F15" s="24"/>
      <c r="G15" s="23"/>
      <c r="H15" s="23"/>
      <c r="I15" s="25">
        <f>SUM(I16:I17)</f>
        <v>4474.82</v>
      </c>
      <c r="J15" s="26">
        <f>I15/$H$42</f>
        <v>4.8285952387812109E-2</v>
      </c>
    </row>
    <row r="16" spans="1:10" ht="48" customHeight="1" x14ac:dyDescent="0.2">
      <c r="A16" s="157" t="s">
        <v>38</v>
      </c>
      <c r="B16" s="159" t="s">
        <v>39</v>
      </c>
      <c r="C16" s="157" t="s">
        <v>14</v>
      </c>
      <c r="D16" s="27" t="s">
        <v>40</v>
      </c>
      <c r="E16" s="29" t="s">
        <v>20</v>
      </c>
      <c r="F16" s="28">
        <v>51.84</v>
      </c>
      <c r="G16" s="30">
        <v>9.0399999999999991</v>
      </c>
      <c r="H16" s="30">
        <f>TRUNC(G16 * (1 + 24.84 / 100), 2)</f>
        <v>11.28</v>
      </c>
      <c r="I16" s="30">
        <f>TRUNC(F16 * H16, 2)</f>
        <v>584.75</v>
      </c>
      <c r="J16" s="31">
        <f>I16/$H$42</f>
        <v>6.3097980832241595E-3</v>
      </c>
    </row>
    <row r="17" spans="1:10" ht="48" customHeight="1" x14ac:dyDescent="0.2">
      <c r="A17" s="157" t="s">
        <v>41</v>
      </c>
      <c r="B17" s="159" t="s">
        <v>42</v>
      </c>
      <c r="C17" s="157" t="s">
        <v>14</v>
      </c>
      <c r="D17" s="27" t="s">
        <v>43</v>
      </c>
      <c r="E17" s="29" t="s">
        <v>20</v>
      </c>
      <c r="F17" s="28">
        <v>51.84</v>
      </c>
      <c r="G17" s="30">
        <v>60.11</v>
      </c>
      <c r="H17" s="30">
        <f>TRUNC(G17 * (1 + 24.84 / 100), 2)</f>
        <v>75.040000000000006</v>
      </c>
      <c r="I17" s="30">
        <f>TRUNC(F17 * H17, 2)</f>
        <v>3890.07</v>
      </c>
      <c r="J17" s="31">
        <f>I17/$H$42</f>
        <v>4.1976154304587954E-2</v>
      </c>
    </row>
    <row r="18" spans="1:10" ht="24" customHeight="1" x14ac:dyDescent="0.2">
      <c r="A18" s="156" t="s">
        <v>44</v>
      </c>
      <c r="B18" s="156"/>
      <c r="C18" s="156"/>
      <c r="D18" s="23" t="s">
        <v>168</v>
      </c>
      <c r="E18" s="23"/>
      <c r="F18" s="24"/>
      <c r="G18" s="23"/>
      <c r="H18" s="23"/>
      <c r="I18" s="25">
        <f>SUM(I19:I21)</f>
        <v>25154.129999999997</v>
      </c>
      <c r="J18" s="26">
        <f>I18/$H$42</f>
        <v>0.2714279286176508</v>
      </c>
    </row>
    <row r="19" spans="1:10" ht="36" customHeight="1" x14ac:dyDescent="0.2">
      <c r="A19" s="157" t="s">
        <v>45</v>
      </c>
      <c r="B19" s="159" t="s">
        <v>46</v>
      </c>
      <c r="C19" s="157" t="s">
        <v>14</v>
      </c>
      <c r="D19" s="27" t="s">
        <v>47</v>
      </c>
      <c r="E19" s="29" t="s">
        <v>20</v>
      </c>
      <c r="F19" s="28">
        <v>78.489999999999995</v>
      </c>
      <c r="G19" s="30">
        <v>106.54</v>
      </c>
      <c r="H19" s="30">
        <f>TRUNC(G19 * (1 + 24.84 / 100), 2)</f>
        <v>133</v>
      </c>
      <c r="I19" s="30">
        <f>TRUNC(F19 * H19, 2)</f>
        <v>10439.17</v>
      </c>
      <c r="J19" s="31">
        <f>I19/$H$42</f>
        <v>0.11264481377759923</v>
      </c>
    </row>
    <row r="20" spans="1:10" ht="36" customHeight="1" x14ac:dyDescent="0.2">
      <c r="A20" s="157" t="s">
        <v>45</v>
      </c>
      <c r="B20" s="159">
        <v>87251</v>
      </c>
      <c r="C20" s="157" t="s">
        <v>14</v>
      </c>
      <c r="D20" s="27" t="s">
        <v>170</v>
      </c>
      <c r="E20" s="29" t="s">
        <v>20</v>
      </c>
      <c r="F20" s="28">
        <v>84.42</v>
      </c>
      <c r="G20" s="30">
        <v>40.17</v>
      </c>
      <c r="H20" s="30">
        <f>TRUNC(G20 * (1 + 24.84 / 100), 2)</f>
        <v>50.14</v>
      </c>
      <c r="I20" s="30">
        <f>TRUNC(F20 * H20, 2)</f>
        <v>4232.8100000000004</v>
      </c>
      <c r="J20" s="31">
        <f>I20/$H$42</f>
        <v>4.5674521461568286E-2</v>
      </c>
    </row>
    <row r="21" spans="1:10" ht="24" customHeight="1" x14ac:dyDescent="0.2">
      <c r="A21" s="157" t="s">
        <v>48</v>
      </c>
      <c r="B21" s="159" t="s">
        <v>49</v>
      </c>
      <c r="C21" s="157" t="s">
        <v>50</v>
      </c>
      <c r="D21" s="27" t="s">
        <v>51</v>
      </c>
      <c r="E21" s="29" t="s">
        <v>52</v>
      </c>
      <c r="F21" s="28">
        <v>35</v>
      </c>
      <c r="G21" s="30">
        <v>239.9</v>
      </c>
      <c r="H21" s="30">
        <f>TRUNC(G21 * (1 + 24.84 / 100), 2)</f>
        <v>299.49</v>
      </c>
      <c r="I21" s="30">
        <f>TRUNC(F21 * H21, 2)</f>
        <v>10482.15</v>
      </c>
      <c r="J21" s="31">
        <f>I21/$H$42</f>
        <v>0.11310859337848332</v>
      </c>
    </row>
    <row r="22" spans="1:10" ht="24" customHeight="1" x14ac:dyDescent="0.2">
      <c r="A22" s="156" t="s">
        <v>53</v>
      </c>
      <c r="B22" s="156"/>
      <c r="C22" s="156"/>
      <c r="D22" s="23" t="s">
        <v>54</v>
      </c>
      <c r="E22" s="23"/>
      <c r="F22" s="24"/>
      <c r="G22" s="23"/>
      <c r="H22" s="23"/>
      <c r="I22" s="25">
        <f>SUM(I23:I26)</f>
        <v>31180.9</v>
      </c>
      <c r="J22" s="26">
        <f>I22/$H$42</f>
        <v>0.33646033869722825</v>
      </c>
    </row>
    <row r="23" spans="1:10" ht="36" customHeight="1" x14ac:dyDescent="0.2">
      <c r="A23" s="157" t="s">
        <v>55</v>
      </c>
      <c r="B23" s="159" t="s">
        <v>56</v>
      </c>
      <c r="C23" s="157" t="s">
        <v>14</v>
      </c>
      <c r="D23" s="27" t="s">
        <v>57</v>
      </c>
      <c r="E23" s="29" t="s">
        <v>20</v>
      </c>
      <c r="F23" s="28">
        <v>21</v>
      </c>
      <c r="G23" s="30">
        <v>670.85</v>
      </c>
      <c r="H23" s="30">
        <f>TRUNC(G23 * (1 + 24.84 / 100), 2)</f>
        <v>837.48</v>
      </c>
      <c r="I23" s="30">
        <f>TRUNC(F23 * H23, 2)</f>
        <v>17587.080000000002</v>
      </c>
      <c r="J23" s="31">
        <f>I23/$H$42</f>
        <v>0.18977498704319787</v>
      </c>
    </row>
    <row r="24" spans="1:10" ht="24" customHeight="1" x14ac:dyDescent="0.2">
      <c r="A24" s="157" t="s">
        <v>58</v>
      </c>
      <c r="B24" s="159" t="s">
        <v>59</v>
      </c>
      <c r="C24" s="157" t="s">
        <v>60</v>
      </c>
      <c r="D24" s="27" t="s">
        <v>61</v>
      </c>
      <c r="E24" s="29" t="s">
        <v>20</v>
      </c>
      <c r="F24" s="28">
        <v>21</v>
      </c>
      <c r="G24" s="30">
        <v>378.68</v>
      </c>
      <c r="H24" s="30">
        <f>TRUNC(G24 * (1 + 24.84 / 100), 2)</f>
        <v>472.74</v>
      </c>
      <c r="I24" s="30">
        <f>TRUNC(F24 * H24, 2)</f>
        <v>9927.5400000000009</v>
      </c>
      <c r="J24" s="31">
        <f>I24/$H$42</f>
        <v>0.10712402370779167</v>
      </c>
    </row>
    <row r="25" spans="1:10" ht="24" customHeight="1" x14ac:dyDescent="0.2">
      <c r="A25" s="157" t="s">
        <v>62</v>
      </c>
      <c r="B25" s="159" t="s">
        <v>63</v>
      </c>
      <c r="C25" s="157" t="s">
        <v>14</v>
      </c>
      <c r="D25" s="27" t="s">
        <v>64</v>
      </c>
      <c r="E25" s="29" t="s">
        <v>32</v>
      </c>
      <c r="F25" s="28">
        <v>10</v>
      </c>
      <c r="G25" s="30">
        <v>107.82</v>
      </c>
      <c r="H25" s="30">
        <f>TRUNC(G25 * (1 + 24.84 / 100), 2)</f>
        <v>134.6</v>
      </c>
      <c r="I25" s="30">
        <f>TRUNC(F25 * H25, 2)</f>
        <v>1346</v>
      </c>
      <c r="J25" s="31">
        <f>I25/$H$42</f>
        <v>1.4524135476733166E-2</v>
      </c>
    </row>
    <row r="26" spans="1:10" ht="24" customHeight="1" x14ac:dyDescent="0.2">
      <c r="A26" s="157" t="s">
        <v>65</v>
      </c>
      <c r="B26" s="159" t="s">
        <v>66</v>
      </c>
      <c r="C26" s="157" t="s">
        <v>14</v>
      </c>
      <c r="D26" s="27" t="s">
        <v>67</v>
      </c>
      <c r="E26" s="29" t="s">
        <v>20</v>
      </c>
      <c r="F26" s="28">
        <v>3.2</v>
      </c>
      <c r="G26" s="30">
        <v>580.82000000000005</v>
      </c>
      <c r="H26" s="30">
        <f>TRUNC(G26 * (1 + 24.84 / 100), 2)</f>
        <v>725.09</v>
      </c>
      <c r="I26" s="30">
        <f>TRUNC(F26 * H26, 2)</f>
        <v>2320.2800000000002</v>
      </c>
      <c r="J26" s="31">
        <f>I26/$H$42</f>
        <v>2.5037192469505521E-2</v>
      </c>
    </row>
    <row r="27" spans="1:10" ht="24" customHeight="1" x14ac:dyDescent="0.2">
      <c r="A27" s="156" t="s">
        <v>68</v>
      </c>
      <c r="B27" s="156"/>
      <c r="C27" s="156"/>
      <c r="D27" s="23" t="s">
        <v>175</v>
      </c>
      <c r="E27" s="23"/>
      <c r="F27" s="24"/>
      <c r="G27" s="23"/>
      <c r="H27" s="23"/>
      <c r="I27" s="25">
        <f>SUM(I29:I34)</f>
        <v>9628.64</v>
      </c>
      <c r="J27" s="26">
        <f>I27/$H$42</f>
        <v>0.10389871605994949</v>
      </c>
    </row>
    <row r="28" spans="1:10" ht="24" customHeight="1" x14ac:dyDescent="0.2">
      <c r="A28" s="158" t="s">
        <v>176</v>
      </c>
      <c r="B28" s="158"/>
      <c r="C28" s="158"/>
      <c r="D28" s="152" t="s">
        <v>69</v>
      </c>
      <c r="E28" s="152"/>
      <c r="F28" s="153"/>
      <c r="G28" s="152"/>
      <c r="H28" s="152"/>
      <c r="I28" s="154"/>
      <c r="J28" s="155"/>
    </row>
    <row r="29" spans="1:10" ht="24" customHeight="1" x14ac:dyDescent="0.2">
      <c r="A29" s="157" t="s">
        <v>177</v>
      </c>
      <c r="B29" s="159" t="s">
        <v>70</v>
      </c>
      <c r="C29" s="157" t="s">
        <v>14</v>
      </c>
      <c r="D29" s="27" t="s">
        <v>71</v>
      </c>
      <c r="E29" s="29" t="s">
        <v>32</v>
      </c>
      <c r="F29" s="28">
        <v>21.25</v>
      </c>
      <c r="G29" s="30">
        <v>33.619999999999997</v>
      </c>
      <c r="H29" s="30">
        <f>TRUNC(G29 * (1 + 24.84 / 100), 2)</f>
        <v>41.97</v>
      </c>
      <c r="I29" s="30">
        <f>TRUNC(F29 * H29, 2)</f>
        <v>891.86</v>
      </c>
      <c r="J29" s="31">
        <f>I29/$H$42</f>
        <v>9.6236964831197935E-3</v>
      </c>
    </row>
    <row r="30" spans="1:10" ht="36" customHeight="1" x14ac:dyDescent="0.2">
      <c r="A30" s="157" t="s">
        <v>182</v>
      </c>
      <c r="B30" s="159" t="s">
        <v>72</v>
      </c>
      <c r="C30" s="157" t="s">
        <v>14</v>
      </c>
      <c r="D30" s="27" t="s">
        <v>73</v>
      </c>
      <c r="E30" s="29" t="s">
        <v>74</v>
      </c>
      <c r="F30" s="28">
        <v>21</v>
      </c>
      <c r="G30" s="30">
        <v>211.27</v>
      </c>
      <c r="H30" s="30">
        <f>TRUNC(G30 * (1 + 24.84 / 100), 2)</f>
        <v>263.74</v>
      </c>
      <c r="I30" s="30">
        <f>TRUNC(F30 * H30, 2)</f>
        <v>5538.54</v>
      </c>
      <c r="J30" s="31">
        <f>I30/$H$42</f>
        <v>5.97641198390087E-2</v>
      </c>
    </row>
    <row r="31" spans="1:10" ht="36" customHeight="1" x14ac:dyDescent="0.2">
      <c r="A31" s="157" t="s">
        <v>183</v>
      </c>
      <c r="B31" s="159" t="s">
        <v>75</v>
      </c>
      <c r="C31" s="157" t="s">
        <v>14</v>
      </c>
      <c r="D31" s="27" t="s">
        <v>76</v>
      </c>
      <c r="E31" s="29" t="s">
        <v>32</v>
      </c>
      <c r="F31" s="28">
        <v>25</v>
      </c>
      <c r="G31" s="30">
        <v>91.27</v>
      </c>
      <c r="H31" s="30">
        <f>TRUNC(G31 * (1 + 24.84 / 100), 2)</f>
        <v>113.94</v>
      </c>
      <c r="I31" s="30">
        <f>TRUNC(F31 * H31, 2)</f>
        <v>2848.5</v>
      </c>
      <c r="J31" s="31">
        <f>I31/$H$42</f>
        <v>3.0736998443888872E-2</v>
      </c>
    </row>
    <row r="32" spans="1:10" ht="24" customHeight="1" x14ac:dyDescent="0.2">
      <c r="A32" s="158" t="s">
        <v>179</v>
      </c>
      <c r="B32" s="158"/>
      <c r="C32" s="158"/>
      <c r="D32" s="152" t="s">
        <v>178</v>
      </c>
      <c r="E32" s="152"/>
      <c r="F32" s="153"/>
      <c r="G32" s="152"/>
      <c r="H32" s="152"/>
      <c r="I32" s="154"/>
      <c r="J32" s="155"/>
    </row>
    <row r="33" spans="1:10" ht="36" customHeight="1" x14ac:dyDescent="0.2">
      <c r="A33" s="150" t="s">
        <v>180</v>
      </c>
      <c r="B33" s="150" t="s">
        <v>171</v>
      </c>
      <c r="C33" s="150" t="s">
        <v>14</v>
      </c>
      <c r="D33" s="148" t="s">
        <v>172</v>
      </c>
      <c r="E33" s="150" t="s">
        <v>32</v>
      </c>
      <c r="F33" s="149">
        <v>20</v>
      </c>
      <c r="G33" s="151">
        <v>8.44</v>
      </c>
      <c r="H33" s="30">
        <f>TRUNC(G33 * (1 + 24.84 / 100), 2)</f>
        <v>10.53</v>
      </c>
      <c r="I33" s="30">
        <f>TRUNC(F33 * H33, 2)</f>
        <v>210.6</v>
      </c>
      <c r="J33" s="31">
        <f>I33/$H$42</f>
        <v>2.2724984631500777E-3</v>
      </c>
    </row>
    <row r="34" spans="1:10" ht="24" customHeight="1" x14ac:dyDescent="0.2">
      <c r="A34" s="150" t="s">
        <v>181</v>
      </c>
      <c r="B34" s="150" t="s">
        <v>173</v>
      </c>
      <c r="C34" s="150" t="s">
        <v>50</v>
      </c>
      <c r="D34" s="148" t="s">
        <v>174</v>
      </c>
      <c r="E34" s="150" t="s">
        <v>74</v>
      </c>
      <c r="F34" s="149">
        <v>2</v>
      </c>
      <c r="G34" s="151">
        <v>55.73</v>
      </c>
      <c r="H34" s="30">
        <f t="shared" ref="H34" si="0">TRUNC(G34 * (1 + 24.84 / 100), 2)</f>
        <v>69.569999999999993</v>
      </c>
      <c r="I34" s="30">
        <f t="shared" ref="I34" si="1">TRUNC(F34 * H34, 2)</f>
        <v>139.13999999999999</v>
      </c>
      <c r="J34" s="31">
        <f>I34/$H$42</f>
        <v>1.5014028307820597E-3</v>
      </c>
    </row>
    <row r="35" spans="1:10" ht="24" customHeight="1" x14ac:dyDescent="0.2">
      <c r="A35" s="156" t="s">
        <v>77</v>
      </c>
      <c r="B35" s="156"/>
      <c r="C35" s="156"/>
      <c r="D35" s="23" t="s">
        <v>99</v>
      </c>
      <c r="E35" s="23"/>
      <c r="F35" s="24"/>
      <c r="G35" s="23"/>
      <c r="H35" s="23"/>
      <c r="I35" s="25">
        <f>SUM(I36:I38)</f>
        <v>12401.05</v>
      </c>
      <c r="J35" s="26">
        <f>I35/$H$42</f>
        <v>0.13381465843517223</v>
      </c>
    </row>
    <row r="36" spans="1:10" ht="24" customHeight="1" x14ac:dyDescent="0.2">
      <c r="A36" s="157" t="s">
        <v>78</v>
      </c>
      <c r="B36" s="159" t="s">
        <v>79</v>
      </c>
      <c r="C36" s="157" t="s">
        <v>14</v>
      </c>
      <c r="D36" s="27" t="s">
        <v>80</v>
      </c>
      <c r="E36" s="29" t="s">
        <v>20</v>
      </c>
      <c r="F36" s="28">
        <v>564.22</v>
      </c>
      <c r="G36" s="30">
        <v>2.89</v>
      </c>
      <c r="H36" s="30">
        <f>TRUNC(G36 * (1 + 24.84 / 100), 2)</f>
        <v>3.6</v>
      </c>
      <c r="I36" s="30">
        <f>TRUNC(F36 * H36, 2)</f>
        <v>2031.19</v>
      </c>
      <c r="J36" s="31">
        <f t="shared" ref="J36:J38" si="2">I36/$H$42</f>
        <v>2.1917740519305826E-2</v>
      </c>
    </row>
    <row r="37" spans="1:10" ht="24" customHeight="1" x14ac:dyDescent="0.2">
      <c r="A37" s="157" t="s">
        <v>81</v>
      </c>
      <c r="B37" s="159" t="s">
        <v>82</v>
      </c>
      <c r="C37" s="157" t="s">
        <v>14</v>
      </c>
      <c r="D37" s="27" t="s">
        <v>83</v>
      </c>
      <c r="E37" s="29" t="s">
        <v>20</v>
      </c>
      <c r="F37" s="28">
        <v>10</v>
      </c>
      <c r="G37" s="30">
        <v>17.14</v>
      </c>
      <c r="H37" s="30">
        <f>TRUNC(G37 * (1 + 24.84 / 100), 2)</f>
        <v>21.39</v>
      </c>
      <c r="I37" s="30">
        <f>TRUNC(F37 * H37, 2)</f>
        <v>213.9</v>
      </c>
      <c r="J37" s="31">
        <f t="shared" si="2"/>
        <v>2.3081074134273581E-3</v>
      </c>
    </row>
    <row r="38" spans="1:10" ht="24" customHeight="1" x14ac:dyDescent="0.2">
      <c r="A38" s="157" t="s">
        <v>84</v>
      </c>
      <c r="B38" s="159" t="s">
        <v>85</v>
      </c>
      <c r="C38" s="157" t="s">
        <v>14</v>
      </c>
      <c r="D38" s="27" t="s">
        <v>86</v>
      </c>
      <c r="E38" s="29" t="s">
        <v>20</v>
      </c>
      <c r="F38" s="28">
        <v>564.22</v>
      </c>
      <c r="G38" s="30">
        <v>14.42</v>
      </c>
      <c r="H38" s="30">
        <f>TRUNC(G38 * (1 + 24.84 / 100), 2)</f>
        <v>18</v>
      </c>
      <c r="I38" s="30">
        <f>TRUNC(F38 * H38, 2)</f>
        <v>10155.959999999999</v>
      </c>
      <c r="J38" s="31">
        <f t="shared" si="2"/>
        <v>0.10958881050243904</v>
      </c>
    </row>
    <row r="39" spans="1:10" x14ac:dyDescent="0.2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ht="17.25" customHeight="1" x14ac:dyDescent="0.2">
      <c r="A40" s="7"/>
      <c r="B40" s="7"/>
      <c r="C40" s="7"/>
      <c r="D40" s="3"/>
      <c r="E40" s="2"/>
      <c r="F40" s="5" t="s">
        <v>87</v>
      </c>
      <c r="G40" s="7"/>
      <c r="H40" s="8">
        <f>H42/1.2484</f>
        <v>74233.683114386426</v>
      </c>
      <c r="I40" s="7"/>
      <c r="J40" s="7"/>
    </row>
    <row r="41" spans="1:10" ht="17.25" customHeight="1" x14ac:dyDescent="0.2">
      <c r="A41" s="7"/>
      <c r="B41" s="7"/>
      <c r="C41" s="7"/>
      <c r="D41" s="3"/>
      <c r="E41" s="2"/>
      <c r="F41" s="5" t="s">
        <v>88</v>
      </c>
      <c r="G41" s="7"/>
      <c r="H41" s="8">
        <f>H42-H40</f>
        <v>18439.646885613576</v>
      </c>
      <c r="I41" s="7"/>
      <c r="J41" s="7"/>
    </row>
    <row r="42" spans="1:10" s="34" customFormat="1" ht="21.75" customHeight="1" x14ac:dyDescent="0.2">
      <c r="A42" s="32"/>
      <c r="B42" s="32"/>
      <c r="C42" s="32"/>
      <c r="D42" s="33"/>
      <c r="E42" s="35"/>
      <c r="F42" s="36" t="s">
        <v>89</v>
      </c>
      <c r="G42" s="37"/>
      <c r="H42" s="38">
        <f>I35+I27+I22+I18+I15+I11+I7</f>
        <v>92673.33</v>
      </c>
      <c r="I42" s="37"/>
      <c r="J42" s="37"/>
    </row>
    <row r="43" spans="1:10" ht="6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69.95" customHeight="1" x14ac:dyDescent="0.2">
      <c r="A44" s="160" t="s">
        <v>185</v>
      </c>
      <c r="B44" s="6"/>
      <c r="C44" s="6"/>
      <c r="D44" s="6"/>
      <c r="E44" s="6"/>
      <c r="F44" s="6"/>
      <c r="G44" s="6"/>
      <c r="H44" s="6"/>
      <c r="I44" s="6"/>
      <c r="J44" s="6"/>
    </row>
  </sheetData>
  <mergeCells count="21">
    <mergeCell ref="I5:J5"/>
    <mergeCell ref="A42:C42"/>
    <mergeCell ref="F42:G42"/>
    <mergeCell ref="H42:J42"/>
    <mergeCell ref="A44:J44"/>
    <mergeCell ref="A1:J1"/>
    <mergeCell ref="A2:J2"/>
    <mergeCell ref="G3:H3"/>
    <mergeCell ref="I3:J3"/>
    <mergeCell ref="B3:F3"/>
    <mergeCell ref="B4:F4"/>
    <mergeCell ref="G4:H4"/>
    <mergeCell ref="I4:J4"/>
    <mergeCell ref="B5:F5"/>
    <mergeCell ref="G5:H5"/>
    <mergeCell ref="A40:C40"/>
    <mergeCell ref="F40:G40"/>
    <mergeCell ref="H40:J40"/>
    <mergeCell ref="A41:C41"/>
    <mergeCell ref="F41:G41"/>
    <mergeCell ref="H41:J41"/>
  </mergeCells>
  <phoneticPr fontId="41" type="noConversion"/>
  <pageMargins left="0.51181102362204722" right="0.51181102362204722" top="0.39370078740157483" bottom="0.59055118110236227" header="0.51181102362204722" footer="0.51181102362204722"/>
  <pageSetup paperSize="9" scale="59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D5990-D639-4D23-956B-A96D846B358A}">
  <sheetPr>
    <tabColor rgb="FF0066CC"/>
    <pageSetUpPr fitToPage="1"/>
  </sheetPr>
  <dimension ref="A1:AMI65486"/>
  <sheetViews>
    <sheetView view="pageBreakPreview" zoomScaleNormal="100" zoomScaleSheetLayoutView="100" zoomScalePageLayoutView="70" workbookViewId="0">
      <selection activeCell="K16" sqref="K16"/>
    </sheetView>
  </sheetViews>
  <sheetFormatPr defaultRowHeight="12.75" x14ac:dyDescent="0.2"/>
  <cols>
    <col min="1" max="1" width="3.75" style="40" customWidth="1"/>
    <col min="2" max="2" width="33.125" style="40" customWidth="1"/>
    <col min="3" max="3" width="14" style="40" customWidth="1"/>
    <col min="4" max="4" width="6.375" style="40" customWidth="1"/>
    <col min="5" max="5" width="11.875" style="40" customWidth="1"/>
    <col min="6" max="6" width="7.75" style="40" customWidth="1"/>
    <col min="7" max="7" width="8.5" style="85" customWidth="1"/>
    <col min="8" max="8" width="13" style="40" customWidth="1"/>
    <col min="9" max="10" width="6.875" style="40" customWidth="1"/>
    <col min="11" max="11" width="15.125" style="40" customWidth="1"/>
    <col min="12" max="1015" width="6.875" style="40" customWidth="1"/>
    <col min="1016" max="16384" width="9" style="64"/>
  </cols>
  <sheetData>
    <row r="1" spans="1:14" ht="63" customHeight="1" x14ac:dyDescent="0.2">
      <c r="A1" s="39"/>
      <c r="B1" s="39"/>
      <c r="C1" s="39"/>
      <c r="D1" s="39"/>
      <c r="E1" s="39"/>
      <c r="F1" s="39"/>
      <c r="G1" s="39"/>
      <c r="H1" s="39"/>
    </row>
    <row r="2" spans="1:14" ht="29.25" customHeight="1" x14ac:dyDescent="0.2">
      <c r="A2" s="41" t="s">
        <v>100</v>
      </c>
      <c r="B2" s="41"/>
      <c r="C2" s="41"/>
      <c r="D2" s="41"/>
      <c r="E2" s="41"/>
      <c r="F2" s="41"/>
      <c r="G2" s="41"/>
      <c r="H2" s="41"/>
    </row>
    <row r="3" spans="1:14" ht="7.5" customHeight="1" x14ac:dyDescent="0.2">
      <c r="A3" s="39"/>
      <c r="B3" s="39"/>
      <c r="C3" s="39"/>
      <c r="D3" s="39"/>
      <c r="E3" s="39"/>
      <c r="F3" s="39"/>
      <c r="G3" s="39"/>
      <c r="H3" s="39"/>
    </row>
    <row r="4" spans="1:14" ht="22.7" customHeight="1" x14ac:dyDescent="0.2">
      <c r="A4" s="42" t="s">
        <v>169</v>
      </c>
      <c r="B4" s="42"/>
      <c r="C4" s="42"/>
      <c r="D4" s="42"/>
      <c r="E4" s="42"/>
      <c r="F4" s="42"/>
      <c r="G4" s="42"/>
      <c r="H4" s="42"/>
    </row>
    <row r="5" spans="1:14" ht="6.75" customHeight="1" x14ac:dyDescent="0.2">
      <c r="A5" s="39"/>
      <c r="B5" s="39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4"/>
    </row>
    <row r="6" spans="1:14" s="51" customFormat="1" ht="19.899999999999999" customHeight="1" x14ac:dyDescent="0.2">
      <c r="A6" s="45" t="s">
        <v>101</v>
      </c>
      <c r="B6" s="45" t="s">
        <v>102</v>
      </c>
      <c r="C6" s="46" t="s">
        <v>103</v>
      </c>
      <c r="D6" s="45" t="s">
        <v>104</v>
      </c>
      <c r="E6" s="46" t="s">
        <v>105</v>
      </c>
      <c r="F6" s="46"/>
      <c r="G6" s="46"/>
      <c r="H6" s="46"/>
      <c r="I6" s="47"/>
      <c r="J6" s="48"/>
      <c r="K6" s="49"/>
      <c r="L6" s="50"/>
      <c r="M6" s="50"/>
      <c r="N6" s="47"/>
    </row>
    <row r="7" spans="1:14" ht="19.899999999999999" customHeight="1" x14ac:dyDescent="0.2">
      <c r="A7" s="45"/>
      <c r="B7" s="45"/>
      <c r="C7" s="46"/>
      <c r="D7" s="45"/>
      <c r="E7" s="52" t="s">
        <v>106</v>
      </c>
      <c r="F7" s="52"/>
      <c r="G7" s="53" t="s">
        <v>107</v>
      </c>
      <c r="H7" s="54" t="s">
        <v>103</v>
      </c>
      <c r="I7" s="47"/>
      <c r="J7" s="48"/>
      <c r="K7" s="49"/>
      <c r="L7" s="50"/>
      <c r="M7" s="50"/>
      <c r="N7" s="47"/>
    </row>
    <row r="8" spans="1:14" ht="19.899999999999999" customHeight="1" x14ac:dyDescent="0.2">
      <c r="A8" s="55">
        <v>1</v>
      </c>
      <c r="B8" s="56" t="str">
        <f>'Orçamento Sintético'!D7</f>
        <v>SERVIÇOS DIVERSOS</v>
      </c>
      <c r="C8" s="57">
        <f>'Orçamento Sintético'!I7</f>
        <v>1655.51</v>
      </c>
      <c r="D8" s="58">
        <f>CRONOGRAMA!C8/CRONOGRAMA!$C$18</f>
        <v>1.7863931295012275E-2</v>
      </c>
      <c r="E8" s="59">
        <f>CRONOGRAMA!F8*CRONOGRAMA!C8</f>
        <v>1655.51</v>
      </c>
      <c r="F8" s="60">
        <v>1</v>
      </c>
      <c r="G8" s="61">
        <f>CRONOGRAMA!F8</f>
        <v>1</v>
      </c>
      <c r="H8" s="62">
        <f>CRONOGRAMA!E8</f>
        <v>1655.51</v>
      </c>
      <c r="I8" s="47"/>
      <c r="J8" s="48"/>
      <c r="K8" s="49"/>
      <c r="L8" s="50"/>
      <c r="M8" s="50"/>
      <c r="N8" s="47"/>
    </row>
    <row r="9" spans="1:14" ht="19.899999999999999" customHeight="1" x14ac:dyDescent="0.2">
      <c r="A9" s="55">
        <v>2</v>
      </c>
      <c r="B9" s="56" t="str">
        <f>'Orçamento Sintético'!D11</f>
        <v>PAREDES | MURETA</v>
      </c>
      <c r="C9" s="57">
        <f>'Orçamento Sintético'!I11</f>
        <v>8178.2800000000007</v>
      </c>
      <c r="D9" s="58">
        <f>CRONOGRAMA!C9/CRONOGRAMA!$C$18</f>
        <v>8.8248474507174837E-2</v>
      </c>
      <c r="E9" s="59">
        <f>CRONOGRAMA!F9*CRONOGRAMA!C9</f>
        <v>8178.2800000000007</v>
      </c>
      <c r="F9" s="60">
        <v>1</v>
      </c>
      <c r="G9" s="61">
        <f>CRONOGRAMA!F9</f>
        <v>1</v>
      </c>
      <c r="H9" s="62">
        <f>CRONOGRAMA!E9</f>
        <v>8178.2800000000007</v>
      </c>
      <c r="I9" s="47"/>
      <c r="J9" s="47"/>
      <c r="K9" s="47"/>
      <c r="L9" s="47"/>
      <c r="M9" s="63"/>
      <c r="N9" s="47"/>
    </row>
    <row r="10" spans="1:14" ht="19.899999999999999" customHeight="1" x14ac:dyDescent="0.2">
      <c r="A10" s="55">
        <v>3</v>
      </c>
      <c r="B10" s="56" t="str">
        <f>'Orçamento Sintético'!D15</f>
        <v>REVESTIMENTOS</v>
      </c>
      <c r="C10" s="57">
        <f>'Orçamento Sintético'!I15</f>
        <v>4474.82</v>
      </c>
      <c r="D10" s="58">
        <f>CRONOGRAMA!C10/CRONOGRAMA!$C$18</f>
        <v>4.8285952387812109E-2</v>
      </c>
      <c r="E10" s="59">
        <f>CRONOGRAMA!F10*CRONOGRAMA!C10</f>
        <v>4474.82</v>
      </c>
      <c r="F10" s="60">
        <v>1</v>
      </c>
      <c r="G10" s="61">
        <f>CRONOGRAMA!F10</f>
        <v>1</v>
      </c>
      <c r="H10" s="62">
        <f>CRONOGRAMA!E10</f>
        <v>4474.82</v>
      </c>
      <c r="I10" s="47"/>
      <c r="J10" s="47"/>
      <c r="K10" s="47"/>
      <c r="L10" s="47"/>
      <c r="M10" s="47"/>
      <c r="N10" s="47"/>
    </row>
    <row r="11" spans="1:14" ht="19.899999999999999" customHeight="1" x14ac:dyDescent="0.2">
      <c r="A11" s="55">
        <v>4</v>
      </c>
      <c r="B11" s="56" t="str">
        <f>'Orçamento Sintético'!D18</f>
        <v>PISO SOLARIO</v>
      </c>
      <c r="C11" s="57">
        <f>'Orçamento Sintético'!I18</f>
        <v>25154.129999999997</v>
      </c>
      <c r="D11" s="58">
        <f>CRONOGRAMA!C11/CRONOGRAMA!$C$18</f>
        <v>0.2714279286176508</v>
      </c>
      <c r="E11" s="59">
        <f>CRONOGRAMA!F11*CRONOGRAMA!C11</f>
        <v>25154.129999999997</v>
      </c>
      <c r="F11" s="60">
        <v>1</v>
      </c>
      <c r="G11" s="61">
        <f>CRONOGRAMA!F11</f>
        <v>1</v>
      </c>
      <c r="H11" s="62">
        <f>CRONOGRAMA!E11</f>
        <v>25154.129999999997</v>
      </c>
      <c r="I11" s="47"/>
      <c r="J11" s="47"/>
      <c r="K11" s="47"/>
      <c r="L11" s="47"/>
      <c r="M11" s="47"/>
      <c r="N11" s="47"/>
    </row>
    <row r="12" spans="1:14" ht="19.899999999999999" customHeight="1" x14ac:dyDescent="0.2">
      <c r="A12" s="55">
        <v>5</v>
      </c>
      <c r="B12" s="56" t="str">
        <f>'Orçamento Sintético'!D22</f>
        <v>ESQUADRIAS</v>
      </c>
      <c r="C12" s="57">
        <f>'Orçamento Sintético'!I22</f>
        <v>31180.9</v>
      </c>
      <c r="D12" s="58">
        <f>CRONOGRAMA!C12/CRONOGRAMA!$C$18</f>
        <v>0.33646033869722825</v>
      </c>
      <c r="E12" s="59">
        <f>CRONOGRAMA!F12*CRONOGRAMA!C12</f>
        <v>31180.9</v>
      </c>
      <c r="F12" s="60">
        <v>1</v>
      </c>
      <c r="G12" s="61">
        <f>CRONOGRAMA!F12</f>
        <v>1</v>
      </c>
      <c r="H12" s="62">
        <f>CRONOGRAMA!E12</f>
        <v>31180.9</v>
      </c>
      <c r="I12" s="47"/>
      <c r="J12" s="47"/>
      <c r="K12" s="47"/>
      <c r="L12" s="47"/>
      <c r="M12" s="47"/>
      <c r="N12" s="47"/>
    </row>
    <row r="13" spans="1:14" ht="19.899999999999999" customHeight="1" x14ac:dyDescent="0.2">
      <c r="A13" s="55">
        <v>6</v>
      </c>
      <c r="B13" s="56" t="str">
        <f>'Orçamento Sintético'!D27</f>
        <v>INSTALAÇÕES HIDROSANITÁRIAS</v>
      </c>
      <c r="C13" s="57">
        <f>'Orçamento Sintético'!I27</f>
        <v>9628.64</v>
      </c>
      <c r="D13" s="58">
        <f>CRONOGRAMA!C13/CRONOGRAMA!$C$18</f>
        <v>0.10389871605994949</v>
      </c>
      <c r="E13" s="59">
        <f>CRONOGRAMA!F13*CRONOGRAMA!C13</f>
        <v>9628.64</v>
      </c>
      <c r="F13" s="60">
        <v>1</v>
      </c>
      <c r="G13" s="61">
        <f>CRONOGRAMA!F13</f>
        <v>1</v>
      </c>
      <c r="H13" s="62">
        <f>CRONOGRAMA!E13</f>
        <v>9628.64</v>
      </c>
      <c r="I13" s="47"/>
      <c r="J13" s="47"/>
      <c r="K13" s="47"/>
      <c r="L13" s="47"/>
      <c r="M13" s="47"/>
      <c r="N13" s="47"/>
    </row>
    <row r="14" spans="1:14" ht="19.899999999999999" customHeight="1" x14ac:dyDescent="0.2">
      <c r="A14" s="55">
        <v>7</v>
      </c>
      <c r="B14" s="56" t="str">
        <f>'Orçamento Sintético'!D35</f>
        <v>PINTURA (3 SALAS +  SOLARIO + ENTRADA)</v>
      </c>
      <c r="C14" s="57">
        <f>'Orçamento Sintético'!I35</f>
        <v>12401.05</v>
      </c>
      <c r="D14" s="58">
        <f>CRONOGRAMA!C14/CRONOGRAMA!$C$18</f>
        <v>0.13381465843517223</v>
      </c>
      <c r="E14" s="59">
        <f>CRONOGRAMA!F14*CRONOGRAMA!C14</f>
        <v>12401.05</v>
      </c>
      <c r="F14" s="60">
        <v>1</v>
      </c>
      <c r="G14" s="61">
        <f>CRONOGRAMA!F14</f>
        <v>1</v>
      </c>
      <c r="H14" s="62">
        <f>CRONOGRAMA!E14</f>
        <v>12401.05</v>
      </c>
      <c r="I14" s="47"/>
      <c r="J14" s="47"/>
      <c r="K14" s="47"/>
      <c r="L14" s="47"/>
      <c r="M14" s="47"/>
      <c r="N14" s="47"/>
    </row>
    <row r="15" spans="1:14" ht="9" customHeight="1" x14ac:dyDescent="0.2">
      <c r="A15" s="65"/>
      <c r="B15" s="65"/>
      <c r="C15" s="65"/>
      <c r="D15" s="65"/>
      <c r="E15" s="65"/>
      <c r="F15" s="65"/>
      <c r="G15" s="65"/>
      <c r="H15" s="65"/>
    </row>
    <row r="16" spans="1:14" ht="19.899999999999999" customHeight="1" x14ac:dyDescent="0.2">
      <c r="A16" s="42" t="s">
        <v>108</v>
      </c>
      <c r="B16" s="42"/>
      <c r="C16" s="42"/>
      <c r="D16" s="42"/>
      <c r="E16" s="42"/>
      <c r="F16" s="42"/>
      <c r="G16" s="42"/>
      <c r="H16" s="42"/>
    </row>
    <row r="17" spans="1:1023" ht="9" customHeight="1" x14ac:dyDescent="0.2">
      <c r="A17" s="66"/>
      <c r="B17" s="66"/>
      <c r="C17" s="66"/>
      <c r="D17" s="66"/>
      <c r="E17" s="66"/>
      <c r="F17" s="66"/>
      <c r="G17" s="66"/>
      <c r="H17" s="66"/>
    </row>
    <row r="18" spans="1:1023" s="51" customFormat="1" ht="19.899999999999999" customHeight="1" x14ac:dyDescent="0.2">
      <c r="A18" s="67" t="s">
        <v>109</v>
      </c>
      <c r="B18" s="67"/>
      <c r="C18" s="68">
        <f>SUM(CRONOGRAMA!C8:C14)</f>
        <v>92673.33</v>
      </c>
      <c r="D18" s="69">
        <f>SUM(CRONOGRAMA!D8:D14)</f>
        <v>1</v>
      </c>
      <c r="E18" s="46" t="s">
        <v>105</v>
      </c>
      <c r="F18" s="46"/>
      <c r="G18" s="70" t="s">
        <v>110</v>
      </c>
      <c r="H18" s="70"/>
    </row>
    <row r="19" spans="1:1023" ht="19.899999999999999" customHeight="1" x14ac:dyDescent="0.2">
      <c r="A19" s="67"/>
      <c r="B19" s="67"/>
      <c r="C19" s="68"/>
      <c r="D19" s="69"/>
      <c r="E19" s="71" t="str">
        <f>CRONOGRAMA!E7</f>
        <v>30 - MÊS 1</v>
      </c>
      <c r="F19" s="71"/>
      <c r="G19" s="53" t="s">
        <v>107</v>
      </c>
      <c r="H19" s="54" t="s">
        <v>103</v>
      </c>
    </row>
    <row r="20" spans="1:1023" ht="19.899999999999999" customHeight="1" x14ac:dyDescent="0.2">
      <c r="A20" s="72" t="s">
        <v>111</v>
      </c>
      <c r="B20" s="72"/>
      <c r="C20" s="72"/>
      <c r="D20" s="72"/>
      <c r="E20" s="73">
        <f>SUM(CRONOGRAMA!E8:E14)</f>
        <v>92673.33</v>
      </c>
      <c r="F20" s="75">
        <f>CRONOGRAMA!E20/CRONOGRAMA!$C$18</f>
        <v>1</v>
      </c>
      <c r="G20" s="69">
        <f>CRONOGRAMA!F20</f>
        <v>1</v>
      </c>
      <c r="H20" s="74">
        <f>CRONOGRAMA!E20</f>
        <v>92673.33</v>
      </c>
    </row>
    <row r="21" spans="1:1023" ht="19.899999999999999" customHeight="1" x14ac:dyDescent="0.2">
      <c r="A21" s="72" t="s">
        <v>112</v>
      </c>
      <c r="B21" s="72"/>
      <c r="C21" s="72"/>
      <c r="D21" s="72"/>
      <c r="E21" s="62">
        <f>CRONOGRAMA!E20</f>
        <v>92673.33</v>
      </c>
      <c r="F21" s="75">
        <f>CRONOGRAMA!F20</f>
        <v>1</v>
      </c>
      <c r="G21" s="69"/>
      <c r="H21" s="74"/>
    </row>
    <row r="22" spans="1:1023" s="40" customFormat="1" ht="10.5" customHeight="1" x14ac:dyDescent="0.2">
      <c r="A22" s="76"/>
      <c r="B22" s="77"/>
      <c r="C22" s="77"/>
      <c r="D22" s="77"/>
      <c r="E22" s="77"/>
      <c r="F22" s="77"/>
      <c r="G22" s="77"/>
      <c r="H22" s="78"/>
      <c r="AMB22" s="64"/>
      <c r="AMC22" s="64"/>
      <c r="AMD22" s="64"/>
      <c r="AME22" s="64"/>
      <c r="AMF22" s="64"/>
      <c r="AMG22" s="64"/>
      <c r="AMH22" s="64"/>
      <c r="AMI22" s="64"/>
    </row>
    <row r="23" spans="1:1023" s="40" customFormat="1" x14ac:dyDescent="0.2">
      <c r="A23" s="79"/>
      <c r="B23" s="80"/>
      <c r="C23" s="80"/>
      <c r="D23" s="80"/>
      <c r="E23" s="80"/>
      <c r="F23" s="80"/>
      <c r="G23" s="80"/>
      <c r="H23" s="81"/>
      <c r="AMB23" s="64"/>
      <c r="AMC23" s="64"/>
      <c r="AMD23" s="64"/>
      <c r="AME23" s="64"/>
      <c r="AMF23" s="64"/>
      <c r="AMG23" s="64"/>
      <c r="AMH23" s="64"/>
      <c r="AMI23" s="64"/>
    </row>
    <row r="24" spans="1:1023" s="40" customFormat="1" ht="63.75" customHeight="1" x14ac:dyDescent="0.2">
      <c r="A24" s="82" t="s">
        <v>113</v>
      </c>
      <c r="B24" s="83"/>
      <c r="C24" s="83"/>
      <c r="D24" s="83"/>
      <c r="E24" s="83"/>
      <c r="F24" s="83"/>
      <c r="G24" s="83"/>
      <c r="H24" s="84"/>
      <c r="AMB24" s="64"/>
      <c r="AMC24" s="64"/>
      <c r="AMD24" s="64"/>
      <c r="AME24" s="64"/>
      <c r="AMF24" s="64"/>
      <c r="AMG24" s="64"/>
      <c r="AMH24" s="64"/>
      <c r="AMI24" s="64"/>
    </row>
    <row r="65486" spans="7:1023" s="40" customFormat="1" ht="12.75" customHeight="1" x14ac:dyDescent="0.2">
      <c r="G65486" s="85"/>
      <c r="AMB65486" s="64"/>
      <c r="AMC65486" s="64"/>
      <c r="AMD65486" s="64"/>
      <c r="AME65486" s="64"/>
      <c r="AMF65486" s="64"/>
      <c r="AMG65486" s="64"/>
      <c r="AMH65486" s="64"/>
      <c r="AMI65486" s="64"/>
    </row>
  </sheetData>
  <mergeCells count="24">
    <mergeCell ref="A20:D20"/>
    <mergeCell ref="G20:G21"/>
    <mergeCell ref="H20:H21"/>
    <mergeCell ref="A21:D21"/>
    <mergeCell ref="A22:H23"/>
    <mergeCell ref="A24:H24"/>
    <mergeCell ref="A18:B19"/>
    <mergeCell ref="C18:C19"/>
    <mergeCell ref="D18:D19"/>
    <mergeCell ref="E18:F18"/>
    <mergeCell ref="G18:H18"/>
    <mergeCell ref="E19:F19"/>
    <mergeCell ref="E7:F7"/>
    <mergeCell ref="A16:H16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H6"/>
  </mergeCells>
  <printOptions horizontalCentered="1"/>
  <pageMargins left="0.33124999999999999" right="0.37083333333333302" top="0.48749999999999999" bottom="0.48819444444444399" header="0.51180555555555496" footer="0.51180555555555496"/>
  <pageSetup paperSize="9" scale="90" firstPageNumber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F4ED3-C4FA-48A5-AFF4-69275E6CB388}">
  <sheetPr>
    <tabColor rgb="FFFF6600"/>
  </sheetPr>
  <dimension ref="A1:C40"/>
  <sheetViews>
    <sheetView zoomScale="110" zoomScaleNormal="110" zoomScalePageLayoutView="110" workbookViewId="0">
      <selection activeCell="B16" sqref="B16"/>
    </sheetView>
  </sheetViews>
  <sheetFormatPr defaultRowHeight="12.75" x14ac:dyDescent="0.2"/>
  <cols>
    <col min="1" max="1" width="7.875" style="64" customWidth="1"/>
    <col min="2" max="2" width="50.125" style="64" customWidth="1"/>
    <col min="3" max="3" width="10.5" style="64" customWidth="1"/>
    <col min="4" max="1025" width="7.875" style="64" customWidth="1"/>
    <col min="1026" max="16384" width="9" style="64"/>
  </cols>
  <sheetData>
    <row r="1" spans="1:3" ht="16.5" thickBot="1" x14ac:dyDescent="0.3">
      <c r="A1" s="86"/>
      <c r="B1" s="86"/>
      <c r="C1" s="86"/>
    </row>
    <row r="2" spans="1:3" ht="16.5" customHeight="1" thickBot="1" x14ac:dyDescent="0.3">
      <c r="A2" s="87"/>
      <c r="B2" s="87"/>
      <c r="C2" s="87"/>
    </row>
    <row r="3" spans="1:3" ht="13.5" thickBot="1" x14ac:dyDescent="0.25">
      <c r="A3" s="88" t="s">
        <v>114</v>
      </c>
      <c r="B3" s="88"/>
      <c r="C3" s="88"/>
    </row>
    <row r="4" spans="1:3" ht="13.5" thickBot="1" x14ac:dyDescent="0.25">
      <c r="A4" s="88"/>
      <c r="B4" s="88"/>
      <c r="C4" s="88"/>
    </row>
    <row r="5" spans="1:3" ht="15.75" thickBot="1" x14ac:dyDescent="0.25">
      <c r="A5" s="89" t="s">
        <v>115</v>
      </c>
      <c r="B5" s="89"/>
      <c r="C5" s="89"/>
    </row>
    <row r="6" spans="1:3" ht="16.5" thickBot="1" x14ac:dyDescent="0.3">
      <c r="A6" s="90" t="s">
        <v>0</v>
      </c>
      <c r="B6" s="91" t="s">
        <v>116</v>
      </c>
      <c r="C6" s="92" t="s">
        <v>117</v>
      </c>
    </row>
    <row r="7" spans="1:3" ht="14.25" x14ac:dyDescent="0.2">
      <c r="A7" s="93">
        <v>1</v>
      </c>
      <c r="B7" s="94" t="s">
        <v>118</v>
      </c>
      <c r="C7" s="95"/>
    </row>
    <row r="8" spans="1:3" ht="13.5" thickBot="1" x14ac:dyDescent="0.25">
      <c r="A8" s="96"/>
      <c r="B8" s="97" t="s">
        <v>119</v>
      </c>
      <c r="C8" s="98">
        <f>'COMP BDI'!B7</f>
        <v>0.04</v>
      </c>
    </row>
    <row r="9" spans="1:3" ht="14.25" x14ac:dyDescent="0.2">
      <c r="A9" s="93">
        <v>2</v>
      </c>
      <c r="B9" s="94" t="s">
        <v>120</v>
      </c>
      <c r="C9" s="99"/>
    </row>
    <row r="10" spans="1:3" ht="13.5" thickBot="1" x14ac:dyDescent="0.25">
      <c r="A10" s="96"/>
      <c r="B10" s="97" t="s">
        <v>119</v>
      </c>
      <c r="C10" s="98">
        <f>'COMP BDI'!B10</f>
        <v>1.3899999999999999E-2</v>
      </c>
    </row>
    <row r="11" spans="1:3" ht="14.25" x14ac:dyDescent="0.2">
      <c r="A11" s="93">
        <v>3</v>
      </c>
      <c r="B11" s="94" t="s">
        <v>121</v>
      </c>
      <c r="C11" s="99"/>
    </row>
    <row r="12" spans="1:3" ht="14.25" x14ac:dyDescent="0.2">
      <c r="A12" s="100" t="s">
        <v>122</v>
      </c>
      <c r="B12" s="101" t="s">
        <v>123</v>
      </c>
      <c r="C12" s="102">
        <f>'COMP BDI'!B9</f>
        <v>1.2699999999999999E-2</v>
      </c>
    </row>
    <row r="13" spans="1:3" ht="14.25" x14ac:dyDescent="0.2">
      <c r="A13" s="100" t="s">
        <v>124</v>
      </c>
      <c r="B13" s="101" t="s">
        <v>125</v>
      </c>
      <c r="C13" s="102">
        <f>'COMP BDI'!B8</f>
        <v>0.01</v>
      </c>
    </row>
    <row r="14" spans="1:3" ht="13.5" thickBot="1" x14ac:dyDescent="0.25">
      <c r="A14" s="96"/>
      <c r="B14" s="97" t="s">
        <v>119</v>
      </c>
      <c r="C14" s="98">
        <f>SUM(C12:C13)</f>
        <v>2.2699999999999998E-2</v>
      </c>
    </row>
    <row r="15" spans="1:3" ht="14.25" x14ac:dyDescent="0.2">
      <c r="A15" s="93">
        <v>4</v>
      </c>
      <c r="B15" s="94" t="s">
        <v>126</v>
      </c>
      <c r="C15" s="99"/>
    </row>
    <row r="16" spans="1:3" ht="14.25" x14ac:dyDescent="0.2">
      <c r="A16" s="100" t="s">
        <v>127</v>
      </c>
      <c r="B16" s="101" t="s">
        <v>128</v>
      </c>
      <c r="C16" s="102">
        <f>'COMP BDI'!B12</f>
        <v>6.4999999999999997E-3</v>
      </c>
    </row>
    <row r="17" spans="1:3" ht="14.25" x14ac:dyDescent="0.2">
      <c r="A17" s="100" t="s">
        <v>129</v>
      </c>
      <c r="B17" s="101" t="s">
        <v>130</v>
      </c>
      <c r="C17" s="102">
        <f>'COMP BDI'!B13</f>
        <v>0.03</v>
      </c>
    </row>
    <row r="18" spans="1:3" ht="14.25" x14ac:dyDescent="0.2">
      <c r="A18" s="100" t="s">
        <v>131</v>
      </c>
      <c r="B18" s="101" t="s">
        <v>132</v>
      </c>
      <c r="C18" s="102">
        <f>'COMP BDI'!B14</f>
        <v>0.02</v>
      </c>
    </row>
    <row r="19" spans="1:3" ht="14.25" x14ac:dyDescent="0.2">
      <c r="A19" s="100" t="s">
        <v>133</v>
      </c>
      <c r="B19" s="101" t="s">
        <v>134</v>
      </c>
      <c r="C19" s="102">
        <v>0.02</v>
      </c>
    </row>
    <row r="20" spans="1:3" ht="13.5" thickBot="1" x14ac:dyDescent="0.25">
      <c r="A20" s="96"/>
      <c r="B20" s="97" t="s">
        <v>119</v>
      </c>
      <c r="C20" s="98">
        <f>SUM(C16:C19)</f>
        <v>7.6499999999999999E-2</v>
      </c>
    </row>
    <row r="21" spans="1:3" ht="14.25" x14ac:dyDescent="0.2">
      <c r="A21" s="93">
        <v>5</v>
      </c>
      <c r="B21" s="94" t="s">
        <v>135</v>
      </c>
      <c r="C21" s="99"/>
    </row>
    <row r="22" spans="1:3" ht="14.25" x14ac:dyDescent="0.2">
      <c r="A22" s="103"/>
      <c r="B22" s="104" t="s">
        <v>135</v>
      </c>
      <c r="C22" s="105">
        <v>7.0000000000000007E-2</v>
      </c>
    </row>
    <row r="23" spans="1:3" ht="13.5" thickBot="1" x14ac:dyDescent="0.25">
      <c r="A23" s="96"/>
      <c r="B23" s="97" t="s">
        <v>119</v>
      </c>
      <c r="C23" s="98">
        <f>C22</f>
        <v>7.0000000000000007E-2</v>
      </c>
    </row>
    <row r="24" spans="1:3" ht="15.75" thickBot="1" x14ac:dyDescent="0.3">
      <c r="A24" s="106" t="s">
        <v>136</v>
      </c>
      <c r="B24" s="106"/>
      <c r="C24" s="107">
        <f>'COMP BDI'!B17</f>
        <v>0.24839689994585834</v>
      </c>
    </row>
    <row r="25" spans="1:3" ht="15" thickBot="1" x14ac:dyDescent="0.25">
      <c r="A25" s="108"/>
      <c r="B25" s="109"/>
      <c r="C25" s="110"/>
    </row>
    <row r="26" spans="1:3" x14ac:dyDescent="0.2">
      <c r="A26" s="111"/>
      <c r="B26" s="111"/>
      <c r="C26" s="111"/>
    </row>
    <row r="27" spans="1:3" ht="15" x14ac:dyDescent="0.25">
      <c r="A27" s="112" t="s">
        <v>137</v>
      </c>
      <c r="B27" s="112"/>
      <c r="C27" s="112"/>
    </row>
    <row r="28" spans="1:3" ht="14.25" x14ac:dyDescent="0.2">
      <c r="A28" s="113"/>
      <c r="B28" s="113"/>
      <c r="C28" s="113"/>
    </row>
    <row r="29" spans="1:3" ht="14.25" x14ac:dyDescent="0.2">
      <c r="A29" s="113"/>
      <c r="B29" s="113"/>
      <c r="C29" s="113"/>
    </row>
    <row r="30" spans="1:3" ht="14.25" x14ac:dyDescent="0.2">
      <c r="A30" s="113"/>
      <c r="B30" s="113"/>
      <c r="C30" s="113"/>
    </row>
    <row r="31" spans="1:3" ht="14.25" x14ac:dyDescent="0.2">
      <c r="A31" s="113"/>
      <c r="B31" s="113"/>
      <c r="C31" s="113"/>
    </row>
    <row r="32" spans="1:3" ht="15" x14ac:dyDescent="0.25">
      <c r="A32" s="114"/>
      <c r="B32" s="114"/>
      <c r="C32" s="114"/>
    </row>
    <row r="33" spans="1:3" ht="13.5" thickBot="1" x14ac:dyDescent="0.25">
      <c r="A33" s="115"/>
      <c r="B33" s="115"/>
      <c r="C33" s="115"/>
    </row>
    <row r="34" spans="1:3" ht="15" thickBot="1" x14ac:dyDescent="0.25">
      <c r="A34" s="108"/>
      <c r="B34" s="109"/>
      <c r="C34" s="110"/>
    </row>
    <row r="35" spans="1:3" x14ac:dyDescent="0.2">
      <c r="A35" s="111"/>
      <c r="B35" s="111"/>
      <c r="C35" s="111"/>
    </row>
    <row r="36" spans="1:3" x14ac:dyDescent="0.2">
      <c r="A36" s="116" t="s">
        <v>138</v>
      </c>
      <c r="B36" s="116"/>
      <c r="C36" s="116"/>
    </row>
    <row r="37" spans="1:3" ht="14.25" x14ac:dyDescent="0.2">
      <c r="A37" s="113"/>
      <c r="B37" s="113"/>
      <c r="C37" s="113"/>
    </row>
    <row r="38" spans="1:3" ht="14.25" x14ac:dyDescent="0.2">
      <c r="A38" s="113" t="s">
        <v>139</v>
      </c>
      <c r="B38" s="113"/>
      <c r="C38" s="113"/>
    </row>
    <row r="39" spans="1:3" ht="15" x14ac:dyDescent="0.2">
      <c r="A39" s="117" t="s">
        <v>140</v>
      </c>
      <c r="B39" s="117"/>
      <c r="C39" s="117"/>
    </row>
    <row r="40" spans="1:3" ht="13.5" thickBot="1" x14ac:dyDescent="0.25">
      <c r="A40" s="118" t="s">
        <v>141</v>
      </c>
      <c r="B40" s="118"/>
      <c r="C40" s="118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BF5C5-D339-4B6D-BF72-DB056B2BEE48}">
  <sheetPr>
    <tabColor rgb="FFFF6600"/>
  </sheetPr>
  <dimension ref="A5:I57"/>
  <sheetViews>
    <sheetView topLeftCell="A19" zoomScale="110" zoomScaleNormal="110" zoomScalePageLayoutView="110" workbookViewId="0">
      <selection activeCell="B16" sqref="B16"/>
    </sheetView>
  </sheetViews>
  <sheetFormatPr defaultRowHeight="14.25" x14ac:dyDescent="0.2"/>
  <cols>
    <col min="1" max="1" width="63" style="109" customWidth="1"/>
    <col min="2" max="2" width="8.75" style="109" customWidth="1"/>
    <col min="3" max="4" width="7.5" style="109" customWidth="1"/>
    <col min="5" max="5" width="1.875" style="109" customWidth="1"/>
    <col min="6" max="6" width="21.25" style="109" customWidth="1"/>
    <col min="7" max="9" width="7.5" style="109" customWidth="1"/>
    <col min="10" max="1025" width="7.875" style="64" customWidth="1"/>
    <col min="1026" max="16384" width="9" style="64"/>
  </cols>
  <sheetData>
    <row r="5" spans="1:9" ht="13.5" customHeight="1" thickBot="1" x14ac:dyDescent="0.25">
      <c r="B5" s="119" t="s">
        <v>142</v>
      </c>
      <c r="F5" s="120" t="s">
        <v>143</v>
      </c>
      <c r="G5" s="120"/>
      <c r="H5" s="120"/>
      <c r="I5" s="120"/>
    </row>
    <row r="6" spans="1:9" ht="29.25" thickBot="1" x14ac:dyDescent="0.25">
      <c r="F6" s="121" t="s">
        <v>144</v>
      </c>
      <c r="G6" s="122" t="s">
        <v>145</v>
      </c>
      <c r="H6" s="122" t="s">
        <v>146</v>
      </c>
      <c r="I6" s="122" t="s">
        <v>147</v>
      </c>
    </row>
    <row r="7" spans="1:9" ht="15" thickBot="1" x14ac:dyDescent="0.25">
      <c r="A7" s="123" t="s">
        <v>148</v>
      </c>
      <c r="B7" s="119">
        <v>0.04</v>
      </c>
      <c r="F7" s="124" t="s">
        <v>148</v>
      </c>
      <c r="G7" s="125">
        <v>0.03</v>
      </c>
      <c r="H7" s="125">
        <v>0.04</v>
      </c>
      <c r="I7" s="125">
        <v>5.5E-2</v>
      </c>
    </row>
    <row r="8" spans="1:9" ht="15" thickBot="1" x14ac:dyDescent="0.25">
      <c r="A8" s="123" t="s">
        <v>125</v>
      </c>
      <c r="B8" s="119">
        <v>0.01</v>
      </c>
      <c r="F8" s="126" t="s">
        <v>125</v>
      </c>
      <c r="G8" s="125">
        <v>8.0000000000000002E-3</v>
      </c>
      <c r="H8" s="125">
        <v>8.0000000000000002E-3</v>
      </c>
      <c r="I8" s="125">
        <v>0.01</v>
      </c>
    </row>
    <row r="9" spans="1:9" ht="15" thickBot="1" x14ac:dyDescent="0.25">
      <c r="A9" s="123" t="s">
        <v>123</v>
      </c>
      <c r="B9" s="119">
        <v>1.2699999999999999E-2</v>
      </c>
      <c r="F9" s="126" t="s">
        <v>123</v>
      </c>
      <c r="G9" s="125">
        <v>9.7000000000000003E-3</v>
      </c>
      <c r="H9" s="125">
        <v>1.2699999999999999E-2</v>
      </c>
      <c r="I9" s="125">
        <v>1.2699999999999999E-2</v>
      </c>
    </row>
    <row r="10" spans="1:9" ht="15" thickBot="1" x14ac:dyDescent="0.25">
      <c r="A10" s="123" t="s">
        <v>149</v>
      </c>
      <c r="B10" s="119">
        <v>1.3899999999999999E-2</v>
      </c>
      <c r="F10" s="126" t="s">
        <v>149</v>
      </c>
      <c r="G10" s="125">
        <v>5.8999999999999999E-3</v>
      </c>
      <c r="H10" s="125">
        <v>1.23E-2</v>
      </c>
      <c r="I10" s="125">
        <v>1.3899999999999999E-2</v>
      </c>
    </row>
    <row r="11" spans="1:9" ht="15" thickBot="1" x14ac:dyDescent="0.25">
      <c r="A11" s="123" t="s">
        <v>150</v>
      </c>
      <c r="B11" s="119">
        <v>7.0000000000000007E-2</v>
      </c>
      <c r="F11" s="126" t="s">
        <v>150</v>
      </c>
      <c r="G11" s="125">
        <v>6.1600000000000002E-2</v>
      </c>
      <c r="H11" s="125">
        <v>7.3999999999999996E-2</v>
      </c>
      <c r="I11" s="125">
        <v>8.9599999999999999E-2</v>
      </c>
    </row>
    <row r="12" spans="1:9" ht="15" customHeight="1" thickBot="1" x14ac:dyDescent="0.25">
      <c r="A12" s="123" t="s">
        <v>128</v>
      </c>
      <c r="B12" s="127">
        <v>6.4999999999999997E-3</v>
      </c>
      <c r="F12" s="126" t="s">
        <v>151</v>
      </c>
      <c r="G12" s="128" t="s">
        <v>152</v>
      </c>
      <c r="H12" s="128"/>
      <c r="I12" s="128"/>
    </row>
    <row r="13" spans="1:9" x14ac:dyDescent="0.2">
      <c r="A13" s="123" t="s">
        <v>130</v>
      </c>
      <c r="B13" s="127">
        <v>0.03</v>
      </c>
    </row>
    <row r="14" spans="1:9" ht="15" thickBot="1" x14ac:dyDescent="0.25">
      <c r="A14" s="123" t="s">
        <v>153</v>
      </c>
      <c r="B14" s="127">
        <v>0.02</v>
      </c>
      <c r="F14" s="129" t="s">
        <v>154</v>
      </c>
      <c r="G14" s="129"/>
      <c r="H14" s="129"/>
      <c r="I14" s="129"/>
    </row>
    <row r="15" spans="1:9" ht="29.25" thickBot="1" x14ac:dyDescent="0.25">
      <c r="A15" s="123" t="s">
        <v>155</v>
      </c>
      <c r="B15" s="127">
        <v>0.02</v>
      </c>
      <c r="F15" s="130" t="s">
        <v>144</v>
      </c>
      <c r="G15" s="131" t="s">
        <v>145</v>
      </c>
      <c r="H15" s="131" t="s">
        <v>146</v>
      </c>
      <c r="I15" s="131" t="s">
        <v>147</v>
      </c>
    </row>
    <row r="16" spans="1:9" ht="15" thickBot="1" x14ac:dyDescent="0.25">
      <c r="B16" s="132"/>
      <c r="F16" s="133" t="s">
        <v>148</v>
      </c>
      <c r="G16" s="134">
        <v>3.4299999999999997E-2</v>
      </c>
      <c r="H16" s="134">
        <v>4.9299999999999997E-2</v>
      </c>
      <c r="I16" s="134">
        <v>6.7100000000000007E-2</v>
      </c>
    </row>
    <row r="17" spans="1:9" ht="15" thickBot="1" x14ac:dyDescent="0.25">
      <c r="A17" s="135" t="s">
        <v>156</v>
      </c>
      <c r="B17" s="136">
        <f>(((1+B7+B8+B9)*(1+B10)*(1+B11))/(1-(B12+B13+B14+B15)))-1</f>
        <v>0.24839689994585834</v>
      </c>
      <c r="F17" s="133" t="s">
        <v>125</v>
      </c>
      <c r="G17" s="134">
        <v>2.8E-3</v>
      </c>
      <c r="H17" s="134">
        <v>4.8999999999999998E-3</v>
      </c>
      <c r="I17" s="134">
        <v>7.4999999999999997E-3</v>
      </c>
    </row>
    <row r="18" spans="1:9" ht="15" thickBot="1" x14ac:dyDescent="0.25">
      <c r="F18" s="133" t="s">
        <v>123</v>
      </c>
      <c r="G18" s="134">
        <v>0.01</v>
      </c>
      <c r="H18" s="134">
        <v>1.3899999999999999E-2</v>
      </c>
      <c r="I18" s="134">
        <v>1.7399999999999999E-2</v>
      </c>
    </row>
    <row r="19" spans="1:9" ht="15" thickBot="1" x14ac:dyDescent="0.25">
      <c r="F19" s="133" t="s">
        <v>149</v>
      </c>
      <c r="G19" s="134">
        <v>9.4000000000000004E-3</v>
      </c>
      <c r="H19" s="134">
        <v>9.9000000000000008E-3</v>
      </c>
      <c r="I19" s="134">
        <v>1.17E-2</v>
      </c>
    </row>
    <row r="20" spans="1:9" ht="15" thickBot="1" x14ac:dyDescent="0.25">
      <c r="F20" s="133" t="s">
        <v>150</v>
      </c>
      <c r="G20" s="134">
        <v>6.7400000000000002E-2</v>
      </c>
      <c r="H20" s="134">
        <v>8.0399999999999999E-2</v>
      </c>
      <c r="I20" s="134">
        <v>9.4E-2</v>
      </c>
    </row>
    <row r="21" spans="1:9" ht="15" customHeight="1" thickBot="1" x14ac:dyDescent="0.25">
      <c r="F21" s="133" t="s">
        <v>151</v>
      </c>
      <c r="G21" s="137" t="s">
        <v>152</v>
      </c>
      <c r="H21" s="137"/>
      <c r="I21" s="137"/>
    </row>
    <row r="22" spans="1:9" x14ac:dyDescent="0.2">
      <c r="A22" s="109" t="s">
        <v>157</v>
      </c>
    </row>
    <row r="23" spans="1:9" ht="15" customHeight="1" thickBot="1" x14ac:dyDescent="0.25">
      <c r="A23" s="109" t="s">
        <v>158</v>
      </c>
      <c r="F23" s="138" t="s">
        <v>159</v>
      </c>
      <c r="G23" s="138"/>
      <c r="H23" s="138"/>
      <c r="I23" s="138"/>
    </row>
    <row r="24" spans="1:9" ht="29.25" thickBot="1" x14ac:dyDescent="0.25">
      <c r="F24" s="130" t="s">
        <v>144</v>
      </c>
      <c r="G24" s="131" t="s">
        <v>145</v>
      </c>
      <c r="H24" s="131" t="s">
        <v>146</v>
      </c>
      <c r="I24" s="131" t="s">
        <v>147</v>
      </c>
    </row>
    <row r="25" spans="1:9" ht="15" thickBot="1" x14ac:dyDescent="0.25">
      <c r="A25" s="139" t="s">
        <v>160</v>
      </c>
      <c r="B25" s="139"/>
      <c r="C25" s="139"/>
      <c r="D25" s="139"/>
      <c r="F25" s="133" t="s">
        <v>148</v>
      </c>
      <c r="G25" s="134">
        <v>3.7999999999999999E-2</v>
      </c>
      <c r="H25" s="134">
        <v>4.0099999999999997E-2</v>
      </c>
      <c r="I25" s="134">
        <v>4.6699999999999998E-2</v>
      </c>
    </row>
    <row r="26" spans="1:9" ht="15" thickBot="1" x14ac:dyDescent="0.25">
      <c r="F26" s="133" t="s">
        <v>125</v>
      </c>
      <c r="G26" s="134">
        <v>3.2000000000000002E-3</v>
      </c>
      <c r="H26" s="134">
        <v>4.0000000000000001E-3</v>
      </c>
      <c r="I26" s="134">
        <v>7.4000000000000003E-3</v>
      </c>
    </row>
    <row r="27" spans="1:9" ht="15.75" customHeight="1" thickBot="1" x14ac:dyDescent="0.25">
      <c r="A27" s="140" t="s">
        <v>161</v>
      </c>
      <c r="B27" s="140"/>
      <c r="C27" s="140"/>
      <c r="D27" s="140"/>
      <c r="E27" s="141"/>
      <c r="F27" s="133" t="s">
        <v>123</v>
      </c>
      <c r="G27" s="134">
        <v>5.0000000000000001E-3</v>
      </c>
      <c r="H27" s="134">
        <v>5.5999999999999999E-3</v>
      </c>
      <c r="I27" s="134">
        <v>9.7000000000000003E-3</v>
      </c>
    </row>
    <row r="28" spans="1:9" ht="29.25" thickBot="1" x14ac:dyDescent="0.25">
      <c r="A28" s="142" t="s">
        <v>162</v>
      </c>
      <c r="B28" s="143" t="s">
        <v>145</v>
      </c>
      <c r="C28" s="143" t="s">
        <v>146</v>
      </c>
      <c r="D28" s="143" t="s">
        <v>147</v>
      </c>
      <c r="E28" s="144"/>
      <c r="F28" s="133" t="s">
        <v>149</v>
      </c>
      <c r="G28" s="134">
        <v>1.0200000000000001E-2</v>
      </c>
      <c r="H28" s="134">
        <v>1.11E-2</v>
      </c>
      <c r="I28" s="134">
        <v>1.21E-2</v>
      </c>
    </row>
    <row r="29" spans="1:9" ht="15" thickBot="1" x14ac:dyDescent="0.25">
      <c r="A29" s="145" t="s">
        <v>143</v>
      </c>
      <c r="B29" s="125">
        <v>0.2034</v>
      </c>
      <c r="C29" s="125">
        <v>0.22120000000000001</v>
      </c>
      <c r="D29" s="125">
        <v>0.25</v>
      </c>
      <c r="E29" s="146"/>
      <c r="F29" s="133" t="s">
        <v>150</v>
      </c>
      <c r="G29" s="134">
        <v>6.6400000000000001E-2</v>
      </c>
      <c r="H29" s="134">
        <v>7.2999999999999995E-2</v>
      </c>
      <c r="I29" s="134">
        <v>8.6900000000000005E-2</v>
      </c>
    </row>
    <row r="30" spans="1:9" ht="15" customHeight="1" thickBot="1" x14ac:dyDescent="0.25">
      <c r="A30" s="147" t="s">
        <v>159</v>
      </c>
      <c r="B30" s="134">
        <v>0.19600000000000001</v>
      </c>
      <c r="C30" s="134">
        <v>0.2097</v>
      </c>
      <c r="D30" s="134">
        <v>0.24229999999999999</v>
      </c>
      <c r="E30" s="146"/>
      <c r="F30" s="133" t="s">
        <v>151</v>
      </c>
      <c r="G30" s="137" t="s">
        <v>152</v>
      </c>
      <c r="H30" s="137"/>
      <c r="I30" s="137"/>
    </row>
    <row r="31" spans="1:9" ht="29.25" thickBot="1" x14ac:dyDescent="0.25">
      <c r="A31" s="147" t="s">
        <v>154</v>
      </c>
      <c r="B31" s="134">
        <v>0.20760000000000001</v>
      </c>
      <c r="C31" s="134">
        <v>0.24179999999999999</v>
      </c>
      <c r="D31" s="134">
        <v>0.26440000000000002</v>
      </c>
      <c r="E31" s="146"/>
    </row>
    <row r="32" spans="1:9" ht="29.25" thickBot="1" x14ac:dyDescent="0.25">
      <c r="A32" s="147" t="s">
        <v>163</v>
      </c>
      <c r="B32" s="134">
        <v>0.24</v>
      </c>
      <c r="C32" s="134">
        <v>0.25840000000000002</v>
      </c>
      <c r="D32" s="134">
        <v>0.27860000000000001</v>
      </c>
      <c r="E32" s="146"/>
    </row>
    <row r="33" spans="1:9" ht="29.25" thickBot="1" x14ac:dyDescent="0.25">
      <c r="A33" s="147" t="s">
        <v>164</v>
      </c>
      <c r="B33" s="134">
        <v>0.22800000000000001</v>
      </c>
      <c r="C33" s="134">
        <v>0.27479999999999999</v>
      </c>
      <c r="D33" s="134">
        <v>0.3095</v>
      </c>
      <c r="E33" s="146"/>
      <c r="F33" s="130" t="s">
        <v>144</v>
      </c>
      <c r="G33" s="131" t="s">
        <v>145</v>
      </c>
      <c r="H33" s="131" t="s">
        <v>146</v>
      </c>
      <c r="I33" s="131" t="s">
        <v>147</v>
      </c>
    </row>
    <row r="34" spans="1:9" ht="15" thickBot="1" x14ac:dyDescent="0.25">
      <c r="A34" s="147" t="s">
        <v>165</v>
      </c>
      <c r="B34" s="134">
        <v>0.111</v>
      </c>
      <c r="C34" s="134">
        <v>0.14019999999999999</v>
      </c>
      <c r="D34" s="134">
        <v>0.16800000000000001</v>
      </c>
      <c r="E34" s="146"/>
      <c r="F34" s="133" t="s">
        <v>148</v>
      </c>
      <c r="G34" s="134">
        <v>5.2900000000000003E-2</v>
      </c>
      <c r="H34" s="134">
        <v>5.9200000000000003E-2</v>
      </c>
      <c r="I34" s="134">
        <v>7.9299999999999995E-2</v>
      </c>
    </row>
    <row r="35" spans="1:9" ht="15" thickBot="1" x14ac:dyDescent="0.25">
      <c r="F35" s="133" t="s">
        <v>125</v>
      </c>
      <c r="G35" s="134">
        <v>2.5000000000000001E-3</v>
      </c>
      <c r="H35" s="134">
        <v>5.1000000000000004E-3</v>
      </c>
      <c r="I35" s="134">
        <v>5.5999999999999999E-3</v>
      </c>
    </row>
    <row r="36" spans="1:9" ht="15" thickBot="1" x14ac:dyDescent="0.25">
      <c r="F36" s="133" t="s">
        <v>123</v>
      </c>
      <c r="G36" s="134">
        <v>0.01</v>
      </c>
      <c r="H36" s="134">
        <v>1.4800000000000001E-2</v>
      </c>
      <c r="I36" s="134">
        <v>1.9699999999999999E-2</v>
      </c>
    </row>
    <row r="37" spans="1:9" ht="15" thickBot="1" x14ac:dyDescent="0.25">
      <c r="F37" s="133" t="s">
        <v>149</v>
      </c>
      <c r="G37" s="134">
        <v>1.01E-2</v>
      </c>
      <c r="H37" s="134">
        <v>1.0699999999999999E-2</v>
      </c>
      <c r="I37" s="134">
        <v>1.11E-2</v>
      </c>
    </row>
    <row r="38" spans="1:9" ht="15" thickBot="1" x14ac:dyDescent="0.25">
      <c r="F38" s="133" t="s">
        <v>150</v>
      </c>
      <c r="G38" s="134">
        <v>0.08</v>
      </c>
      <c r="H38" s="134">
        <v>8.3099999999999993E-2</v>
      </c>
      <c r="I38" s="134">
        <v>9.5100000000000004E-2</v>
      </c>
    </row>
    <row r="39" spans="1:9" ht="15" customHeight="1" thickBot="1" x14ac:dyDescent="0.25">
      <c r="F39" s="133" t="s">
        <v>151</v>
      </c>
      <c r="G39" s="137" t="s">
        <v>152</v>
      </c>
      <c r="H39" s="137"/>
      <c r="I39" s="137"/>
    </row>
    <row r="41" spans="1:9" ht="15" thickBot="1" x14ac:dyDescent="0.25">
      <c r="F41" s="109" t="s">
        <v>166</v>
      </c>
    </row>
    <row r="42" spans="1:9" ht="29.25" thickBot="1" x14ac:dyDescent="0.25">
      <c r="F42" s="130" t="s">
        <v>144</v>
      </c>
      <c r="G42" s="131" t="s">
        <v>145</v>
      </c>
      <c r="H42" s="131" t="s">
        <v>146</v>
      </c>
      <c r="I42" s="131" t="s">
        <v>147</v>
      </c>
    </row>
    <row r="43" spans="1:9" ht="15" thickBot="1" x14ac:dyDescent="0.25">
      <c r="F43" s="133" t="s">
        <v>148</v>
      </c>
      <c r="G43" s="134">
        <v>0.04</v>
      </c>
      <c r="H43" s="134">
        <v>5.5199999999999999E-2</v>
      </c>
      <c r="I43" s="134">
        <v>7.85E-2</v>
      </c>
    </row>
    <row r="44" spans="1:9" ht="15" thickBot="1" x14ac:dyDescent="0.25">
      <c r="F44" s="133" t="s">
        <v>125</v>
      </c>
      <c r="G44" s="134">
        <v>8.0999999999999996E-3</v>
      </c>
      <c r="H44" s="134">
        <v>1.2200000000000001E-2</v>
      </c>
      <c r="I44" s="134">
        <v>1.9900000000000001E-2</v>
      </c>
    </row>
    <row r="45" spans="1:9" ht="15" thickBot="1" x14ac:dyDescent="0.25">
      <c r="F45" s="133" t="s">
        <v>123</v>
      </c>
      <c r="G45" s="134">
        <v>1.46E-2</v>
      </c>
      <c r="H45" s="134">
        <v>2.3199999999999998E-2</v>
      </c>
      <c r="I45" s="134">
        <v>3.1600000000000003E-2</v>
      </c>
    </row>
    <row r="46" spans="1:9" ht="15" thickBot="1" x14ac:dyDescent="0.25">
      <c r="F46" s="133" t="s">
        <v>149</v>
      </c>
      <c r="G46" s="134">
        <v>9.4000000000000004E-3</v>
      </c>
      <c r="H46" s="134">
        <v>1.0200000000000001E-2</v>
      </c>
      <c r="I46" s="134">
        <v>1.3299999999999999E-2</v>
      </c>
    </row>
    <row r="47" spans="1:9" ht="15" thickBot="1" x14ac:dyDescent="0.25">
      <c r="F47" s="133" t="s">
        <v>150</v>
      </c>
      <c r="G47" s="134">
        <v>7.1400000000000005E-2</v>
      </c>
      <c r="H47" s="134">
        <v>8.4000000000000005E-2</v>
      </c>
      <c r="I47" s="134">
        <v>0.1043</v>
      </c>
    </row>
    <row r="48" spans="1:9" ht="15" customHeight="1" thickBot="1" x14ac:dyDescent="0.25">
      <c r="F48" s="133" t="s">
        <v>151</v>
      </c>
      <c r="G48" s="137" t="s">
        <v>167</v>
      </c>
      <c r="H48" s="137"/>
      <c r="I48" s="137"/>
    </row>
    <row r="50" spans="6:9" ht="13.5" customHeight="1" thickBot="1" x14ac:dyDescent="0.25">
      <c r="F50" s="120" t="s">
        <v>165</v>
      </c>
      <c r="G50" s="120"/>
      <c r="H50" s="120"/>
      <c r="I50" s="120"/>
    </row>
    <row r="51" spans="6:9" ht="29.25" thickBot="1" x14ac:dyDescent="0.25">
      <c r="F51" s="130" t="s">
        <v>144</v>
      </c>
      <c r="G51" s="131" t="s">
        <v>145</v>
      </c>
      <c r="H51" s="131" t="s">
        <v>146</v>
      </c>
      <c r="I51" s="131" t="s">
        <v>147</v>
      </c>
    </row>
    <row r="52" spans="6:9" ht="15" thickBot="1" x14ac:dyDescent="0.25">
      <c r="F52" s="133" t="s">
        <v>148</v>
      </c>
      <c r="G52" s="134">
        <v>1.4999999999999999E-2</v>
      </c>
      <c r="H52" s="134">
        <v>3.4500000000000003E-2</v>
      </c>
      <c r="I52" s="134">
        <v>4.4900000000000002E-2</v>
      </c>
    </row>
    <row r="53" spans="6:9" ht="15" thickBot="1" x14ac:dyDescent="0.25">
      <c r="F53" s="133" t="s">
        <v>125</v>
      </c>
      <c r="G53" s="134">
        <v>3.0000000000000001E-3</v>
      </c>
      <c r="H53" s="134">
        <v>4.7999999999999996E-3</v>
      </c>
      <c r="I53" s="134">
        <v>8.2000000000000007E-3</v>
      </c>
    </row>
    <row r="54" spans="6:9" ht="15" thickBot="1" x14ac:dyDescent="0.25">
      <c r="F54" s="133" t="s">
        <v>123</v>
      </c>
      <c r="G54" s="134">
        <v>5.5999999999999999E-3</v>
      </c>
      <c r="H54" s="134">
        <v>8.5000000000000006E-3</v>
      </c>
      <c r="I54" s="134">
        <v>8.8999999999999999E-3</v>
      </c>
    </row>
    <row r="55" spans="6:9" ht="15" thickBot="1" x14ac:dyDescent="0.25">
      <c r="F55" s="133" t="s">
        <v>149</v>
      </c>
      <c r="G55" s="134">
        <v>8.5000000000000006E-3</v>
      </c>
      <c r="H55" s="134">
        <v>8.5000000000000006E-3</v>
      </c>
      <c r="I55" s="134">
        <v>1.11E-2</v>
      </c>
    </row>
    <row r="56" spans="6:9" ht="15" thickBot="1" x14ac:dyDescent="0.25">
      <c r="F56" s="133" t="s">
        <v>150</v>
      </c>
      <c r="G56" s="134">
        <v>3.5000000000000003E-2</v>
      </c>
      <c r="H56" s="134">
        <v>5.11E-2</v>
      </c>
      <c r="I56" s="134">
        <v>6.2199999999999998E-2</v>
      </c>
    </row>
    <row r="57" spans="6:9" ht="15" customHeight="1" thickBot="1" x14ac:dyDescent="0.25">
      <c r="F57" s="133" t="s">
        <v>151</v>
      </c>
      <c r="G57" s="137" t="s">
        <v>152</v>
      </c>
      <c r="H57" s="137"/>
      <c r="I57" s="137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2022-06-24T20:28:07Z</cp:lastPrinted>
  <dcterms:created xsi:type="dcterms:W3CDTF">2022-06-23T21:07:08Z</dcterms:created>
  <dcterms:modified xsi:type="dcterms:W3CDTF">2022-06-24T21:37:33Z</dcterms:modified>
</cp:coreProperties>
</file>